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0" yWindow="0" windowWidth="20460" windowHeight="759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J18" i="12" l="1"/>
  <c r="J17" i="12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6" i="10"/>
  <c r="D54" i="18" l="1"/>
  <c r="D59" i="18" s="1"/>
  <c r="F59" i="18" s="1"/>
  <c r="D15" i="19"/>
  <c r="C89" i="7" l="1"/>
  <c r="B89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C25" i="7"/>
  <c r="J16" i="11" l="1"/>
  <c r="J17" i="11"/>
  <c r="E18" i="12" l="1"/>
  <c r="F18" i="12" s="1"/>
  <c r="E17" i="12"/>
  <c r="F17" i="12" s="1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<sst xmlns="http://schemas.openxmlformats.org/spreadsheetml/2006/main" count="639" uniqueCount="262">
  <si>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</si>
  <si>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</si>
  <si>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</si>
  <si>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</si>
  <si>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</si>
  <si>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</si>
  <si>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</si>
  <si>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</si>
  <si>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</si>
  <si>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</si>
  <si>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</si>
  <si>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</si>
  <si>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</si>
  <si>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</si>
  <si>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</si>
  <si>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</si>
  <si>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</si>
  <si>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</si>
  <si>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</si>
  <si>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</si>
  <si>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</si>
  <si>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</si>
  <si>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</si>
  <si>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</si>
  <si>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</si>
  <si>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</si>
  <si>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</si>
  <si>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</si>
  <si>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</si>
  <si>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</si>
  <si>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</si>
  <si>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</si>
  <si>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</si>
  <si>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</si>
  <si>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</si>
  <si>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</si>
  <si>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</si>
  <si>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</si>
  <si>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</si>
  <si>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</si>
  <si>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</si>
  <si>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</si>
  <si>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</si>
  <si>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</si>
  <si>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</si>
  <si>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</si>
  <si>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</si>
  <si>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</si>
  <si>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</si>
  <si>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</si>
  <si>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</si>
  <si>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</si>
  <si>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</si>
  <si>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</si>
  <si>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</si>
  <si>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</si>
  <si>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</si>
  <si>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</si>
  <si>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</si>
  <si>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</si>
  <si>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</si>
  <si>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</si>
  <si>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</si>
  <si>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</si>
  <si>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</si>
  <si>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</si>
  <si>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</si>
  <si>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</si>
  <si>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</si>
  <si>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</si>
  <si>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</si>
  <si>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</si>
  <si>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</si>
  <si>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</si>
  <si>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</si>
  <si>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</si>
  <si>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</si>
  <si>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</si>
  <si>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</si>
  <si>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</si>
  <si>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</si>
  <si>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</si>
  <si>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</si>
  <si>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</si>
  <si>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</si>
  <si>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</si>
  <si>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</si>
  <si>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</si>
  <si>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</si>
  <si>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</si>
  <si>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</si>
  <si>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</si>
  <si>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</si>
  <si>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</si>
  <si>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</si>
  <si>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</si>
  <si>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</si>
  <si>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</si>
  <si>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</si>
  <si>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</si>
  <si>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</si>
  <si>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</si>
  <si>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</si>
  <si>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</si>
  <si>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</si>
  <si>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</si>
  <si>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</si>
  <si>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</si>
  <si>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</si>
  <si>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</si>
  <si>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</si>
  <si>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</si>
  <si>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</si>
  <si>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</si>
  <si>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</si>
  <si>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</si>
  <si>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</si>
  <si>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</si>
  <si>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</si>
  <si>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</si>
  <si>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</si>
  <si>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</si>
  <si>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</si>
  <si>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</si>
  <si>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</si>
  <si>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</si>
  <si>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</si>
  <si>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</si>
  <si>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</si>
  <si>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</si>
  <si>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</si>
  <si>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</si>
  <si>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</si>
  <si>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</si>
  <si>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</si>
  <si>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</si>
  <si>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</si>
  <si>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</si>
  <si>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</si>
  <si>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</si>
  <si>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</si>
  <si>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</si>
  <si>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</si>
  <si>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</si>
  <si>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</si>
  <si>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</si>
  <si>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</si>
  <si>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</si>
  <si>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</si>
  <si>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</si>
  <si>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</si>
  <si>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</si>
  <si>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</si>
  <si>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</si>
  <si>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</si>
  <si>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</si>
  <si>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</si>
  <si>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</si>
  <si>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</si>
  <si>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</si>
  <si>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</si>
  <si>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</si>
  <si>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</si>
  <si>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</si>
  <si>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</si>
  <si>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</si>
  <si>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</si>
  <si>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</si>
  <si>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</si>
  <si>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</si>
  <si>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</si>
  <si>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</si>
  <si>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</si>
  <si>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</si>
  <si>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</si>
  <si>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</si>
  <si>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</si>
  <si>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</si>
  <si>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</si>
  <si>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</si>
  <si>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</si>
  <si>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</si>
  <si>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</si>
  <si>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</si>
  <si>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</si>
  <si>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</si>
  <si>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</si>
  <si>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</si>
  <si>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</si>
  <si>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</si>
  <si>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</si>
  <si>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</si>
  <si>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</si>
  <si>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</si>
  <si>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</si>
  <si>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</si>
  <si>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</si>
  <si>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</si>
  <si>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</si>
  <si>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</si>
  <si>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</si>
  <si>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</si>
  <si>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</si>
  <si>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</si>
  <si>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</si>
  <si>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</si>
  <si>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</si>
  <si>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</si>
  <si>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</si>
  <si>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</si>
  <si>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</si>
  <si>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</si>
  <si>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</si>
  <si>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</si>
  <si>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</si>
  <si>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</si>
  <si>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</si>
  <si>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</si>
  <si>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</si>
  <si>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</si>
  <si>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</si>
  <si>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</si>
  <si>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</si>
  <si>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</si>
  <si>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</si>
  <si>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</si>
  <si>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</si>
  <si>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</si>
  <si>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</si>
  <si>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</si>
  <si>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</si>
  <si>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</si>
  <si>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</si>
  <si>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</si>
  <si>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</si>
  <si>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</si>
  <si>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</si>
  <si>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</si>
  <si>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</si>
  <si>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</si>
  <si>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</si>
  <si>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</si>
  <si>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</si>
  <si>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</si>
  <si>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</si>
  <si>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</si>
  <si>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</si>
  <si>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</si>
  <si>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Շախմատ</t>
  </si>
  <si>
    <t>Վարձակալության գծով</t>
  </si>
  <si>
    <t>Նոտարական ծառայության գծով</t>
  </si>
  <si>
    <t>Աշխատակիցներին ամանորյա պարգևատրում</t>
  </si>
  <si>
    <t>մարզադպրոցի ջեռուցման համար</t>
  </si>
  <si>
    <t>բանկի տեղեկանքի տրամադրում</t>
  </si>
  <si>
    <t>սակագնի փոփոխությունից աճ</t>
  </si>
  <si>
    <t>պրոյեկտորի ձեռքբերում</t>
  </si>
  <si>
    <t xml:space="preserve">«Երևանի Նուբարաշենի շախմատի մանկապատանեկան մարզադպրոց» ՀՈԱԿ-ի </t>
  </si>
  <si>
    <t xml:space="preserve"> 01. 01. 2022թ. – 31. 12. 2022թ.</t>
  </si>
  <si>
    <t>անվտանգության համակարգի վերանորոգում</t>
  </si>
  <si>
    <t>գրադարակներ</t>
  </si>
  <si>
    <t>Հավելված 47</t>
  </si>
  <si>
    <t>Հավելված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</si>
</sst>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97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26" fillId="0" borderId="0" xfId="45" applyNumberFormat="1" applyFont="1" applyFill="1" applyBorder="1" applyAlignment="1">
      <alignment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A69" sqref="A69"/>
    </sheetView>
  </sheetViews>
  <sheetFormatPr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260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9"/>
      <c r="D4" s="229" t="s">
        <v>228</v>
      </c>
      <c r="E4" s="46"/>
    </row>
    <row r="5" spans="1:14" ht="24" customHeight="1">
      <c r="C5" s="229"/>
      <c r="D5" s="229" t="s">
        <v>177</v>
      </c>
      <c r="E5" s="46"/>
    </row>
    <row r="6" spans="1:14" ht="14.25" customHeight="1">
      <c r="C6" s="47"/>
      <c r="D6" s="45"/>
      <c r="E6" s="48"/>
    </row>
    <row r="7" spans="1:14" ht="18.75" customHeight="1">
      <c r="A7" s="531" t="s">
        <v>43</v>
      </c>
      <c r="B7" s="531"/>
      <c r="C7" s="531"/>
      <c r="D7" s="531"/>
      <c r="E7" s="49"/>
    </row>
    <row r="8" spans="1:14" ht="30" customHeight="1">
      <c r="A8" s="532" t="s">
        <v>256</v>
      </c>
      <c r="B8" s="532"/>
      <c r="C8" s="532"/>
      <c r="D8" s="532"/>
    </row>
    <row r="9" spans="1:14" ht="18.75" customHeight="1">
      <c r="A9" s="533" t="s">
        <v>225</v>
      </c>
      <c r="B9" s="533"/>
      <c r="C9" s="533"/>
      <c r="D9" s="533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127</v>
      </c>
      <c r="C11" s="57"/>
      <c r="D11" s="404"/>
      <c r="E11" s="54"/>
    </row>
    <row r="12" spans="1:14" ht="18" customHeight="1">
      <c r="A12" s="197">
        <v>1</v>
      </c>
      <c r="B12" s="198" t="s">
        <v>119</v>
      </c>
      <c r="C12" s="60"/>
      <c r="D12" s="405">
        <f>+'Dramakan hosqer'!C15</f>
        <v>19464.099999999999</v>
      </c>
      <c r="E12" s="434"/>
    </row>
    <row r="13" spans="1:14" ht="33.75" hidden="1" customHeight="1">
      <c r="A13" s="197">
        <v>2</v>
      </c>
      <c r="B13" s="407" t="s">
        <v>193</v>
      </c>
      <c r="C13" s="60"/>
      <c r="D13" s="406">
        <f>+'Dramakan hosqer'!C16</f>
        <v>0</v>
      </c>
      <c r="E13" s="54"/>
    </row>
    <row r="14" spans="1:14" s="3" customFormat="1" ht="17.25" hidden="1" customHeight="1">
      <c r="A14" s="197">
        <v>3</v>
      </c>
      <c r="B14" s="198" t="s">
        <v>8</v>
      </c>
      <c r="C14" s="62"/>
      <c r="D14" s="405">
        <f>+'Dramakan hosqer'!C17</f>
        <v>0</v>
      </c>
      <c r="E14" s="434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0"/>
      <c r="D15" s="405">
        <f>+'Dramakan hosqer'!C18</f>
        <v>0</v>
      </c>
      <c r="E15" s="434"/>
    </row>
    <row r="16" spans="1:14" ht="18" hidden="1" customHeight="1">
      <c r="A16" s="197">
        <v>5</v>
      </c>
      <c r="B16" s="198" t="s">
        <v>65</v>
      </c>
      <c r="C16" s="60"/>
      <c r="D16" s="405">
        <f>+Komunal!M28</f>
        <v>0</v>
      </c>
      <c r="E16" s="54"/>
    </row>
    <row r="17" spans="1:24" ht="18" hidden="1" customHeight="1">
      <c r="A17" s="197">
        <v>6</v>
      </c>
      <c r="B17" s="198" t="s">
        <v>192</v>
      </c>
      <c r="C17" s="60"/>
      <c r="D17" s="405"/>
      <c r="E17" s="54"/>
    </row>
    <row r="18" spans="1:24" ht="18" hidden="1" customHeight="1">
      <c r="A18" s="197">
        <v>7</v>
      </c>
      <c r="B18" s="198" t="s">
        <v>9</v>
      </c>
      <c r="C18" s="60"/>
      <c r="D18" s="306"/>
      <c r="E18" s="54"/>
    </row>
    <row r="19" spans="1:24" ht="18" hidden="1" customHeight="1">
      <c r="A19" s="197">
        <v>8</v>
      </c>
      <c r="B19" s="199" t="s">
        <v>74</v>
      </c>
      <c r="C19" s="60"/>
      <c r="D19" s="306"/>
      <c r="E19" s="54"/>
    </row>
    <row r="20" spans="1:24" ht="18" customHeight="1">
      <c r="A20" s="197">
        <v>2</v>
      </c>
      <c r="B20" s="198" t="s">
        <v>124</v>
      </c>
      <c r="C20" s="60"/>
      <c r="D20" s="308">
        <f>SUM(D21:D22)</f>
        <v>540.6</v>
      </c>
      <c r="E20" s="54"/>
    </row>
    <row r="21" spans="1:24" s="3" customFormat="1" ht="17.25" customHeight="1">
      <c r="A21" s="203">
        <v>2.1</v>
      </c>
      <c r="B21" s="39" t="s">
        <v>75</v>
      </c>
      <c r="C21" s="62"/>
      <c r="D21" s="323">
        <f>+D66</f>
        <v>540.6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39" t="s">
        <v>76</v>
      </c>
      <c r="C22" s="62"/>
      <c r="D22" s="307"/>
      <c r="E22" s="73"/>
      <c r="F22" s="2"/>
      <c r="G22" s="2"/>
      <c r="H22" s="464"/>
      <c r="I22" s="2"/>
      <c r="J22" s="2"/>
      <c r="K22" s="2"/>
      <c r="L22" s="2"/>
      <c r="M22" s="2"/>
      <c r="N22" s="2"/>
    </row>
    <row r="23" spans="1:24" ht="17.25" hidden="1" customHeight="1">
      <c r="A23" s="197">
        <v>10</v>
      </c>
      <c r="B23" s="200" t="s">
        <v>10</v>
      </c>
      <c r="C23" s="60"/>
      <c r="D23" s="306"/>
      <c r="E23" s="54"/>
    </row>
    <row r="24" spans="1:24" s="2" customFormat="1" ht="17.25" hidden="1" customHeight="1">
      <c r="A24" s="201">
        <v>11</v>
      </c>
      <c r="B24" s="79"/>
      <c r="C24" s="504"/>
      <c r="D24" s="306"/>
      <c r="E24" s="26"/>
    </row>
    <row r="25" spans="1:24" s="2" customFormat="1" ht="19.5" hidden="1" customHeight="1">
      <c r="A25" s="197">
        <v>12</v>
      </c>
      <c r="B25" s="202"/>
      <c r="C25" s="504"/>
      <c r="D25" s="306"/>
      <c r="E25" s="526"/>
    </row>
    <row r="26" spans="1:24" ht="24" customHeight="1">
      <c r="A26" s="55"/>
      <c r="B26" s="64" t="s">
        <v>30</v>
      </c>
      <c r="C26" s="57"/>
      <c r="D26" s="370">
        <f>SUM(D12:D20,D23:D25)</f>
        <v>20004.699999999997</v>
      </c>
      <c r="E26" s="54"/>
    </row>
    <row r="27" spans="1:24" ht="23.25" customHeight="1">
      <c r="A27" s="59"/>
      <c r="B27" s="55"/>
      <c r="C27" s="60"/>
      <c r="D27" s="308"/>
      <c r="E27" s="54"/>
    </row>
    <row r="28" spans="1:24" ht="24.75" customHeight="1">
      <c r="A28" s="55" t="s">
        <v>11</v>
      </c>
      <c r="B28" s="65" t="s">
        <v>128</v>
      </c>
      <c r="C28" s="58"/>
      <c r="D28" s="371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12</v>
      </c>
      <c r="C29" s="60"/>
      <c r="D29" s="308">
        <f>+Ashkhatavardz!M11-'Dramakan hosqer'!C85</f>
        <v>14331.4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4">
        <v>1.1000000000000001</v>
      </c>
      <c r="B30" s="205" t="s">
        <v>120</v>
      </c>
      <c r="C30" s="62"/>
      <c r="D30" s="323">
        <f>+Ashkhatavardz!C8+Ashkhatavardz!J7</f>
        <v>0</v>
      </c>
      <c r="E30" s="361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4">
        <v>1.1000000000000001</v>
      </c>
      <c r="B31" s="205" t="s">
        <v>13</v>
      </c>
      <c r="C31" s="62"/>
      <c r="D31" s="323">
        <f>+Ashkhatavardz!C9+Ashkhatavardz!L7</f>
        <v>700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hidden="1" customHeight="1">
      <c r="A32" s="197">
        <v>2</v>
      </c>
      <c r="B32" s="198" t="s">
        <v>15</v>
      </c>
      <c r="C32" s="60"/>
      <c r="D32" s="306">
        <f>+Komunal!F20</f>
        <v>0</v>
      </c>
      <c r="E32" s="462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2</v>
      </c>
      <c r="B33" s="198" t="s">
        <v>14</v>
      </c>
      <c r="C33" s="60"/>
      <c r="D33" s="306">
        <f>+Komunal!J20</f>
        <v>694.9</v>
      </c>
      <c r="E33" s="462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3</v>
      </c>
      <c r="B34" s="198" t="s">
        <v>16</v>
      </c>
      <c r="C34" s="60"/>
      <c r="D34" s="306">
        <f>+Komunal!M20</f>
        <v>60</v>
      </c>
      <c r="E34" s="462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7">
        <v>4</v>
      </c>
      <c r="B35" s="198" t="s">
        <v>17</v>
      </c>
      <c r="C35" s="60"/>
      <c r="D35" s="306">
        <v>8</v>
      </c>
      <c r="E35" s="54"/>
    </row>
    <row r="36" spans="1:24" ht="18" hidden="1" customHeight="1">
      <c r="A36" s="197">
        <v>6</v>
      </c>
      <c r="B36" s="198" t="s">
        <v>18</v>
      </c>
      <c r="C36" s="60"/>
      <c r="D36" s="306"/>
      <c r="E36" s="54"/>
    </row>
    <row r="37" spans="1:24" ht="18" customHeight="1">
      <c r="A37" s="197">
        <v>5</v>
      </c>
      <c r="B37" s="198" t="s">
        <v>19</v>
      </c>
      <c r="C37" s="63"/>
      <c r="D37" s="372">
        <f>SUM(D38:D40)</f>
        <v>77</v>
      </c>
      <c r="E37" s="54"/>
    </row>
    <row r="38" spans="1:24" s="3" customFormat="1" ht="18" hidden="1" customHeight="1">
      <c r="A38" s="203">
        <v>7.1</v>
      </c>
      <c r="B38" s="39" t="s">
        <v>20</v>
      </c>
      <c r="C38" s="62"/>
      <c r="D38" s="307"/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3">
        <v>7.2</v>
      </c>
      <c r="B39" s="39" t="s">
        <v>21</v>
      </c>
      <c r="C39" s="62"/>
      <c r="D39" s="307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5.0999999999999996</v>
      </c>
      <c r="B40" s="39" t="s">
        <v>22</v>
      </c>
      <c r="C40" s="62"/>
      <c r="D40" s="307">
        <v>77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7">
        <v>6</v>
      </c>
      <c r="B41" s="198" t="s">
        <v>23</v>
      </c>
      <c r="C41" s="60"/>
      <c r="D41" s="306">
        <v>5</v>
      </c>
      <c r="E41" s="54"/>
      <c r="K41" s="403"/>
      <c r="L41" s="54"/>
      <c r="M41" s="54"/>
      <c r="N41" s="54"/>
      <c r="O41" s="70"/>
      <c r="P41" s="70"/>
      <c r="Q41" s="70"/>
    </row>
    <row r="42" spans="1:24" ht="18" customHeight="1">
      <c r="A42" s="197">
        <v>7</v>
      </c>
      <c r="B42" s="198" t="s">
        <v>31</v>
      </c>
      <c r="C42" s="60"/>
      <c r="D42" s="306">
        <v>200</v>
      </c>
      <c r="E42" s="54"/>
      <c r="K42" s="402"/>
      <c r="L42" s="403"/>
      <c r="M42" s="431"/>
      <c r="N42" s="403"/>
      <c r="O42" s="432"/>
      <c r="P42" s="70"/>
      <c r="Q42" s="70"/>
    </row>
    <row r="43" spans="1:24" ht="18" customHeight="1">
      <c r="A43" s="197">
        <v>8</v>
      </c>
      <c r="B43" s="198" t="s">
        <v>24</v>
      </c>
      <c r="C43" s="60"/>
      <c r="D43" s="306">
        <v>150</v>
      </c>
      <c r="E43" s="54"/>
      <c r="K43" s="54"/>
      <c r="L43" s="54"/>
      <c r="M43" s="54"/>
      <c r="N43" s="54"/>
      <c r="O43" s="70"/>
      <c r="P43" s="70"/>
      <c r="Q43" s="70"/>
    </row>
    <row r="44" spans="1:24" ht="18" customHeight="1">
      <c r="A44" s="197">
        <v>9</v>
      </c>
      <c r="B44" s="232" t="s">
        <v>77</v>
      </c>
      <c r="C44" s="60"/>
      <c r="D44" s="306">
        <v>20</v>
      </c>
      <c r="E44" s="54"/>
    </row>
    <row r="45" spans="1:24" ht="18" hidden="1" customHeight="1">
      <c r="A45" s="197">
        <v>12</v>
      </c>
      <c r="B45" s="198" t="s">
        <v>50</v>
      </c>
      <c r="C45" s="60"/>
      <c r="D45" s="306"/>
      <c r="E45" s="54"/>
    </row>
    <row r="46" spans="1:24" ht="18.75" customHeight="1">
      <c r="A46" s="197">
        <v>10</v>
      </c>
      <c r="B46" s="198" t="s">
        <v>121</v>
      </c>
      <c r="C46" s="60"/>
      <c r="D46" s="306">
        <v>30</v>
      </c>
      <c r="E46" s="54"/>
    </row>
    <row r="47" spans="1:24" ht="18" hidden="1" customHeight="1">
      <c r="A47" s="197">
        <v>14</v>
      </c>
      <c r="B47" s="198" t="s">
        <v>122</v>
      </c>
      <c r="C47" s="60"/>
      <c r="D47" s="306"/>
      <c r="E47" s="54"/>
      <c r="F47" s="61"/>
    </row>
    <row r="48" spans="1:24" ht="20.25" customHeight="1">
      <c r="A48" s="197">
        <v>11</v>
      </c>
      <c r="B48" s="198" t="s">
        <v>25</v>
      </c>
      <c r="C48" s="60"/>
      <c r="D48" s="306">
        <v>68</v>
      </c>
      <c r="E48" s="54"/>
      <c r="F48" s="61"/>
    </row>
    <row r="49" spans="1:5" ht="18" hidden="1" customHeight="1">
      <c r="A49" s="197">
        <v>16</v>
      </c>
      <c r="B49" s="198" t="s">
        <v>26</v>
      </c>
      <c r="C49" s="60"/>
      <c r="D49" s="306"/>
      <c r="E49" s="54"/>
    </row>
    <row r="50" spans="1:5" ht="18.75" hidden="1" customHeight="1">
      <c r="A50" s="197">
        <v>17</v>
      </c>
      <c r="B50" s="198" t="s">
        <v>69</v>
      </c>
      <c r="C50" s="60"/>
      <c r="D50" s="306"/>
      <c r="E50" s="54"/>
    </row>
    <row r="51" spans="1:5" ht="18.75" hidden="1" customHeight="1">
      <c r="A51" s="197">
        <v>12</v>
      </c>
      <c r="B51" s="198" t="s">
        <v>56</v>
      </c>
      <c r="C51" s="60"/>
      <c r="D51" s="308">
        <f>+D16</f>
        <v>0</v>
      </c>
      <c r="E51" s="54"/>
    </row>
    <row r="52" spans="1:5" ht="18" customHeight="1">
      <c r="A52" s="197">
        <v>12</v>
      </c>
      <c r="B52" s="198" t="s">
        <v>47</v>
      </c>
      <c r="C52" s="60"/>
      <c r="D52" s="306">
        <v>36</v>
      </c>
      <c r="E52" s="54"/>
    </row>
    <row r="53" spans="1:5" ht="18.75" customHeight="1">
      <c r="A53" s="197">
        <v>13</v>
      </c>
      <c r="B53" s="198" t="s">
        <v>78</v>
      </c>
      <c r="C53" s="60"/>
      <c r="D53" s="306">
        <v>22</v>
      </c>
      <c r="E53" s="54"/>
    </row>
    <row r="54" spans="1:5" ht="18.75" customHeight="1">
      <c r="A54" s="197">
        <v>14</v>
      </c>
      <c r="B54" s="198" t="s">
        <v>79</v>
      </c>
      <c r="C54" s="60"/>
      <c r="D54" s="306">
        <v>95</v>
      </c>
      <c r="E54" s="54"/>
    </row>
    <row r="55" spans="1:5" ht="18.75" customHeight="1">
      <c r="A55" s="197">
        <v>15</v>
      </c>
      <c r="B55" s="198" t="s">
        <v>48</v>
      </c>
      <c r="C55" s="60"/>
      <c r="D55" s="306">
        <v>3</v>
      </c>
      <c r="E55" s="54"/>
    </row>
    <row r="56" spans="1:5" ht="18.75" hidden="1" customHeight="1">
      <c r="A56" s="197">
        <v>23</v>
      </c>
      <c r="B56" s="198" t="s">
        <v>123</v>
      </c>
      <c r="C56" s="60"/>
      <c r="D56" s="306"/>
      <c r="E56" s="54"/>
    </row>
    <row r="57" spans="1:5" ht="18.75" hidden="1" customHeight="1">
      <c r="A57" s="197">
        <v>24</v>
      </c>
      <c r="B57" s="198" t="s">
        <v>49</v>
      </c>
      <c r="C57" s="60"/>
      <c r="D57" s="306"/>
      <c r="E57" s="54"/>
    </row>
    <row r="58" spans="1:5" ht="18.75" hidden="1" customHeight="1">
      <c r="A58" s="197">
        <v>25</v>
      </c>
      <c r="B58" s="198" t="s">
        <v>66</v>
      </c>
      <c r="C58" s="60"/>
      <c r="D58" s="306"/>
      <c r="E58" s="54"/>
    </row>
    <row r="59" spans="1:5" ht="18.75" hidden="1" customHeight="1">
      <c r="A59" s="197">
        <v>26</v>
      </c>
      <c r="B59" s="200" t="s">
        <v>200</v>
      </c>
      <c r="C59" s="60"/>
      <c r="D59" s="306"/>
      <c r="E59" s="54"/>
    </row>
    <row r="60" spans="1:5" ht="18.75" hidden="1" customHeight="1">
      <c r="A60" s="197">
        <v>27</v>
      </c>
      <c r="B60" s="200" t="s">
        <v>201</v>
      </c>
      <c r="C60" s="60"/>
      <c r="D60" s="306"/>
      <c r="E60" s="54"/>
    </row>
    <row r="61" spans="1:5" ht="18.75" customHeight="1">
      <c r="A61" s="197">
        <v>16</v>
      </c>
      <c r="B61" s="198" t="s">
        <v>80</v>
      </c>
      <c r="C61" s="60"/>
      <c r="D61" s="306">
        <v>26</v>
      </c>
      <c r="E61" s="54"/>
    </row>
    <row r="62" spans="1:5" ht="18.75" hidden="1" customHeight="1">
      <c r="A62" s="197">
        <v>29</v>
      </c>
      <c r="B62" s="198" t="s">
        <v>136</v>
      </c>
      <c r="C62" s="60"/>
      <c r="D62" s="306"/>
      <c r="E62" s="54"/>
    </row>
    <row r="63" spans="1:5" s="6" customFormat="1" ht="18.75" customHeight="1">
      <c r="A63" s="197">
        <v>17</v>
      </c>
      <c r="B63" s="202" t="s">
        <v>249</v>
      </c>
      <c r="C63" s="61"/>
      <c r="D63" s="306">
        <v>2808</v>
      </c>
      <c r="E63" s="54"/>
    </row>
    <row r="64" spans="1:5" s="6" customFormat="1" ht="18.75" hidden="1" customHeight="1">
      <c r="A64" s="197">
        <v>31</v>
      </c>
      <c r="B64" s="202"/>
      <c r="C64" s="61"/>
      <c r="D64" s="306"/>
      <c r="E64" s="526"/>
    </row>
    <row r="65" spans="1:15" ht="18.75" customHeight="1">
      <c r="A65" s="197">
        <v>18</v>
      </c>
      <c r="B65" s="79" t="s">
        <v>27</v>
      </c>
      <c r="C65" s="60"/>
      <c r="D65" s="306">
        <v>775.4</v>
      </c>
      <c r="E65" s="54"/>
    </row>
    <row r="66" spans="1:15" s="3" customFormat="1" ht="15.75" customHeight="1">
      <c r="A66" s="204">
        <v>18.100000000000001</v>
      </c>
      <c r="B66" s="72" t="s">
        <v>81</v>
      </c>
      <c r="C66" s="62"/>
      <c r="D66" s="307">
        <v>540.6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idden="1">
      <c r="A67" s="197">
        <v>33</v>
      </c>
      <c r="B67" s="198" t="s">
        <v>82</v>
      </c>
      <c r="C67" s="60"/>
      <c r="D67" s="306"/>
      <c r="E67" s="54"/>
    </row>
    <row r="68" spans="1:15" s="17" customFormat="1">
      <c r="A68" s="197">
        <v>19</v>
      </c>
      <c r="B68" s="198" t="s">
        <v>70</v>
      </c>
      <c r="C68" s="60"/>
      <c r="D68" s="306">
        <v>595</v>
      </c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19.5" customHeight="1">
      <c r="A69" s="67"/>
      <c r="B69" s="68" t="s">
        <v>32</v>
      </c>
      <c r="C69" s="57"/>
      <c r="D69" s="370">
        <f>SUM(D29,D32:D37,D41:D65,D67:D68)</f>
        <v>20004.7</v>
      </c>
      <c r="E69" s="367"/>
    </row>
    <row r="70" spans="1:15" ht="40.5" customHeight="1">
      <c r="B70" s="69"/>
      <c r="C70" s="10"/>
      <c r="D70" s="59"/>
      <c r="E70" s="54"/>
    </row>
    <row r="71" spans="1:15" s="70" customFormat="1" ht="78.75" customHeight="1">
      <c r="B71" s="527" t="s">
        <v>226</v>
      </c>
      <c r="D71" s="433" t="s">
        <v>247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7"/>
      <c r="C72" s="299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zoomScaleSheetLayoutView="100" workbookViewId="0">
      <selection activeCell="C94" sqref="C94"/>
    </sheetView>
  </sheetViews>
  <sheetFormatPr defaultRowHeight="13.5"/>
  <cols>
    <col min="1" max="1" width="4.85546875" style="103" customWidth="1"/>
    <col min="2" max="2" width="84.42578125" style="103" customWidth="1"/>
    <col min="3" max="3" width="30.5703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502" t="s">
        <v>261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7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7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9" t="s">
        <v>228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9" t="s">
        <v>177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36" t="s">
        <v>43</v>
      </c>
      <c r="B7" s="536"/>
      <c r="C7" s="536"/>
      <c r="D7" s="130"/>
      <c r="E7" s="48"/>
      <c r="F7" s="48"/>
      <c r="G7" s="48"/>
      <c r="H7" s="48"/>
      <c r="I7" s="96"/>
      <c r="J7" s="96"/>
      <c r="K7" s="96"/>
    </row>
    <row r="8" spans="1:11" s="7" customFormat="1" ht="29.25" customHeight="1">
      <c r="A8" s="532" t="str">
        <f>+'Ekamut-caxs'!A8:D8</f>
        <v xml:space="preserve">«Երևանի Նուբարաշենի շախմատի մանկապատանեկան մարզադպրոց» ՀՈԱԿ-ի </v>
      </c>
      <c r="B8" s="532"/>
      <c r="C8" s="532"/>
      <c r="D8" s="131"/>
      <c r="E8" s="4"/>
      <c r="F8" s="359"/>
      <c r="G8" s="359"/>
      <c r="H8" s="48"/>
      <c r="I8" s="6"/>
      <c r="J8" s="6"/>
      <c r="K8" s="6"/>
    </row>
    <row r="9" spans="1:11" s="7" customFormat="1" ht="18.75" customHeight="1">
      <c r="A9" s="533" t="s">
        <v>227</v>
      </c>
      <c r="B9" s="533"/>
      <c r="C9" s="533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5"/>
      <c r="I12" s="111"/>
      <c r="J12" s="111"/>
      <c r="K12" s="111"/>
    </row>
    <row r="13" spans="1:11" s="94" customFormat="1" ht="39" customHeight="1">
      <c r="A13" s="12" t="s">
        <v>7</v>
      </c>
      <c r="B13" s="13" t="s">
        <v>34</v>
      </c>
      <c r="C13" s="344">
        <f>+'Dramakani hamematakan'!D6</f>
        <v>135.1</v>
      </c>
      <c r="D13" s="534"/>
      <c r="E13" s="535"/>
      <c r="F13" s="364"/>
      <c r="G13" s="364"/>
      <c r="H13" s="306"/>
      <c r="I13" s="96"/>
      <c r="J13" s="96"/>
      <c r="K13" s="96"/>
    </row>
    <row r="14" spans="1:11" s="94" customFormat="1" ht="27" customHeight="1">
      <c r="A14" s="12" t="s">
        <v>11</v>
      </c>
      <c r="B14" s="13" t="s">
        <v>85</v>
      </c>
      <c r="C14" s="344">
        <f>SUM(C15:C26)</f>
        <v>19464.099999999999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1" customHeight="1">
      <c r="A15" s="78">
        <v>1</v>
      </c>
      <c r="B15" s="333" t="s">
        <v>119</v>
      </c>
      <c r="C15" s="335">
        <f>+'Pastaci finansav.'!C11</f>
        <v>19464.099999999999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5" hidden="1" customHeight="1">
      <c r="A16" s="78">
        <v>2</v>
      </c>
      <c r="B16" s="407" t="s">
        <v>193</v>
      </c>
      <c r="C16" s="335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36" t="s">
        <v>8</v>
      </c>
      <c r="C17" s="335">
        <f>+'Pastaci finansav.'!E11</f>
        <v>0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37" t="s">
        <v>55</v>
      </c>
      <c r="C18" s="334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5</v>
      </c>
      <c r="B19" s="338" t="s">
        <v>65</v>
      </c>
      <c r="C19" s="334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8" t="s">
        <v>192</v>
      </c>
      <c r="C20" s="335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3" t="s">
        <v>9</v>
      </c>
      <c r="C21" s="335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hidden="1" customHeight="1">
      <c r="A22" s="78">
        <v>8</v>
      </c>
      <c r="B22" s="333" t="s">
        <v>74</v>
      </c>
      <c r="C22" s="335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5" hidden="1" customHeight="1">
      <c r="A23" s="78">
        <v>9</v>
      </c>
      <c r="B23" s="333" t="s">
        <v>35</v>
      </c>
      <c r="C23" s="334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hidden="1" customHeight="1">
      <c r="A24" s="78">
        <v>10</v>
      </c>
      <c r="B24" s="333" t="s">
        <v>10</v>
      </c>
      <c r="C24" s="335">
        <f>+'Ekamut-caxs'!D23</f>
        <v>0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6.5" hidden="1" customHeight="1">
      <c r="A25" s="78">
        <v>11</v>
      </c>
      <c r="B25" s="339"/>
      <c r="C25" s="334">
        <f>+'Ekamut-caxs'!D24</f>
        <v>0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39"/>
      <c r="C26" s="334">
        <f>+'Ekamut-caxs'!D25</f>
        <v>0</v>
      </c>
      <c r="D26" s="129"/>
      <c r="E26" s="124"/>
      <c r="F26" s="124"/>
      <c r="G26" s="124"/>
      <c r="H26" s="48"/>
    </row>
    <row r="27" spans="1:11" s="94" customFormat="1" ht="24" customHeight="1">
      <c r="A27" s="12" t="s">
        <v>36</v>
      </c>
      <c r="B27" s="13" t="s">
        <v>86</v>
      </c>
      <c r="C27" s="344">
        <f>C28+C71+C84</f>
        <v>19448.8</v>
      </c>
      <c r="D27" s="373"/>
      <c r="E27" s="48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58</v>
      </c>
      <c r="B28" s="13" t="s">
        <v>61</v>
      </c>
      <c r="C28" s="344">
        <f>SUM(C29,C32:C37,C41:C65,C69:C70)</f>
        <v>18634.3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40" t="s">
        <v>12</v>
      </c>
      <c r="C29" s="335">
        <f>+'Ekamut-caxs'!D29</f>
        <v>14331.4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hidden="1" customHeight="1">
      <c r="A30" s="27">
        <v>1.1000000000000001</v>
      </c>
      <c r="B30" s="32" t="s">
        <v>120</v>
      </c>
      <c r="C30" s="348">
        <f>+'Ekamut-caxs'!D30</f>
        <v>0</v>
      </c>
      <c r="D30" s="362"/>
      <c r="E30" s="126"/>
      <c r="F30" s="126"/>
      <c r="G30" s="126"/>
      <c r="H30" s="126"/>
      <c r="I30" s="105"/>
      <c r="J30" s="105"/>
      <c r="K30" s="105"/>
    </row>
    <row r="31" spans="1:11" s="106" customFormat="1" ht="18" customHeight="1">
      <c r="A31" s="27">
        <v>1.1000000000000001</v>
      </c>
      <c r="B31" s="32" t="s">
        <v>13</v>
      </c>
      <c r="C31" s="348">
        <f>+'Ekamut-caxs'!D31</f>
        <v>700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hidden="1" customHeight="1">
      <c r="A32" s="78">
        <v>2</v>
      </c>
      <c r="B32" s="336" t="s">
        <v>15</v>
      </c>
      <c r="C32" s="335">
        <f>+'Ekamut-caxs'!D32</f>
        <v>0</v>
      </c>
      <c r="D32" s="463"/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2</v>
      </c>
      <c r="B33" s="336" t="s">
        <v>14</v>
      </c>
      <c r="C33" s="335">
        <f>+'Ekamut-caxs'!D33</f>
        <v>694.9</v>
      </c>
      <c r="D33" s="463"/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3</v>
      </c>
      <c r="B34" s="336" t="s">
        <v>16</v>
      </c>
      <c r="C34" s="335">
        <f>+'Ekamut-caxs'!D34</f>
        <v>60</v>
      </c>
      <c r="D34" s="463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8">
        <v>4</v>
      </c>
      <c r="B35" s="336" t="s">
        <v>17</v>
      </c>
      <c r="C35" s="335">
        <f>+'Ekamut-caxs'!D35</f>
        <v>8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8">
        <v>6</v>
      </c>
      <c r="B36" s="336" t="s">
        <v>18</v>
      </c>
      <c r="C36" s="335">
        <f>+'Ekamut-caxs'!D36</f>
        <v>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5</v>
      </c>
      <c r="B37" s="336" t="s">
        <v>19</v>
      </c>
      <c r="C37" s="335">
        <f>SUM(C38:C40)</f>
        <v>77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hidden="1" customHeight="1">
      <c r="A38" s="27">
        <v>7.1</v>
      </c>
      <c r="B38" s="32" t="s">
        <v>20</v>
      </c>
      <c r="C38" s="335">
        <f>+'Ekamut-caxs'!D38</f>
        <v>0</v>
      </c>
    </row>
    <row r="39" spans="1:11" ht="18" hidden="1" customHeight="1">
      <c r="A39" s="27">
        <v>7.2</v>
      </c>
      <c r="B39" s="32" t="s">
        <v>21</v>
      </c>
      <c r="C39" s="335">
        <f>+'Ekamut-caxs'!D39</f>
        <v>0</v>
      </c>
    </row>
    <row r="40" spans="1:11" ht="18" customHeight="1">
      <c r="A40" s="27">
        <v>5.0999999999999996</v>
      </c>
      <c r="B40" s="32" t="s">
        <v>22</v>
      </c>
      <c r="C40" s="348">
        <f>+'Ekamut-caxs'!D40</f>
        <v>77</v>
      </c>
    </row>
    <row r="41" spans="1:11" s="119" customFormat="1" ht="18" customHeight="1">
      <c r="A41" s="78">
        <v>6</v>
      </c>
      <c r="B41" s="336" t="s">
        <v>23</v>
      </c>
      <c r="C41" s="335">
        <f>+'Ekamut-caxs'!D41</f>
        <v>5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7</v>
      </c>
      <c r="B42" s="336" t="s">
        <v>31</v>
      </c>
      <c r="C42" s="334">
        <f>+'Ekamut-caxs'!D42</f>
        <v>200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8</v>
      </c>
      <c r="B43" s="336" t="s">
        <v>24</v>
      </c>
      <c r="C43" s="334">
        <f>+'Ekamut-caxs'!D43</f>
        <v>150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customHeight="1">
      <c r="A44" s="78">
        <v>9</v>
      </c>
      <c r="B44" s="341" t="s">
        <v>77</v>
      </c>
      <c r="C44" s="334">
        <f>+'Ekamut-caxs'!D44</f>
        <v>20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hidden="1" customHeight="1">
      <c r="A45" s="78">
        <v>12</v>
      </c>
      <c r="B45" s="336" t="s">
        <v>50</v>
      </c>
      <c r="C45" s="335">
        <f>+'Ekamut-caxs'!D45</f>
        <v>0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customHeight="1">
      <c r="A46" s="78">
        <v>10</v>
      </c>
      <c r="B46" s="336" t="s">
        <v>121</v>
      </c>
      <c r="C46" s="335">
        <f>+'Ekamut-caxs'!D46</f>
        <v>30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36" t="s">
        <v>122</v>
      </c>
      <c r="C47" s="335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customHeight="1">
      <c r="A48" s="78">
        <v>11</v>
      </c>
      <c r="B48" s="336" t="s">
        <v>25</v>
      </c>
      <c r="C48" s="335">
        <f>+'Ekamut-caxs'!D48</f>
        <v>68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hidden="1" customHeight="1">
      <c r="A49" s="78">
        <v>16</v>
      </c>
      <c r="B49" s="336" t="s">
        <v>26</v>
      </c>
      <c r="C49" s="335">
        <f>+'Ekamut-caxs'!D49</f>
        <v>0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6" t="s">
        <v>69</v>
      </c>
      <c r="C50" s="335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18</v>
      </c>
      <c r="B51" s="336" t="s">
        <v>56</v>
      </c>
      <c r="C51" s="335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customHeight="1">
      <c r="A52" s="78">
        <v>12</v>
      </c>
      <c r="B52" s="336" t="s">
        <v>47</v>
      </c>
      <c r="C52" s="335">
        <f>+'Ekamut-caxs'!D52</f>
        <v>36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customHeight="1">
      <c r="A53" s="78">
        <v>13</v>
      </c>
      <c r="B53" s="336" t="s">
        <v>78</v>
      </c>
      <c r="C53" s="335">
        <f>+'Ekamut-caxs'!D53</f>
        <v>22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14</v>
      </c>
      <c r="B54" s="336" t="s">
        <v>79</v>
      </c>
      <c r="C54" s="335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customHeight="1">
      <c r="A55" s="78">
        <v>15</v>
      </c>
      <c r="B55" s="336" t="s">
        <v>48</v>
      </c>
      <c r="C55" s="335">
        <f>+'Ekamut-caxs'!D55</f>
        <v>3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6" t="s">
        <v>123</v>
      </c>
      <c r="C56" s="335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24</v>
      </c>
      <c r="B57" s="336" t="s">
        <v>49</v>
      </c>
      <c r="C57" s="335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hidden="1" customHeight="1">
      <c r="A58" s="78">
        <v>25</v>
      </c>
      <c r="B58" s="336" t="s">
        <v>66</v>
      </c>
      <c r="C58" s="335">
        <f>+'Ekamut-caxs'!D58</f>
        <v>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26</v>
      </c>
      <c r="B59" s="503" t="s">
        <v>200</v>
      </c>
      <c r="C59" s="335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hidden="1" customHeight="1">
      <c r="A60" s="78">
        <v>27</v>
      </c>
      <c r="B60" s="354" t="s">
        <v>201</v>
      </c>
      <c r="C60" s="335">
        <f>+'Ekamut-caxs'!D60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customHeight="1">
      <c r="A61" s="78">
        <v>16</v>
      </c>
      <c r="B61" s="336" t="s">
        <v>80</v>
      </c>
      <c r="C61" s="335">
        <f>+'Ekamut-caxs'!D61</f>
        <v>26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29</v>
      </c>
      <c r="B62" s="336" t="s">
        <v>136</v>
      </c>
      <c r="C62" s="335">
        <f>+'Ekamut-caxs'!D62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customHeight="1">
      <c r="A63" s="78">
        <v>17</v>
      </c>
      <c r="B63" s="356" t="s">
        <v>249</v>
      </c>
      <c r="C63" s="334">
        <f>+'Ekamut-caxs'!D63</f>
        <v>2808</v>
      </c>
      <c r="D63" s="137"/>
      <c r="E63" s="86"/>
      <c r="F63" s="86"/>
      <c r="G63" s="86"/>
      <c r="H63" s="71"/>
    </row>
    <row r="64" spans="1:11" s="87" customFormat="1" ht="18" hidden="1" customHeight="1">
      <c r="A64" s="78">
        <v>31</v>
      </c>
      <c r="B64" s="356"/>
      <c r="C64" s="334">
        <f>+'Ekamut-caxs'!D64</f>
        <v>0</v>
      </c>
      <c r="D64" s="129"/>
      <c r="E64" s="86"/>
      <c r="F64" s="86"/>
      <c r="G64" s="86"/>
      <c r="H64" s="71"/>
    </row>
    <row r="65" spans="1:11" s="119" customFormat="1" ht="22.5" hidden="1" customHeight="1">
      <c r="A65" s="78">
        <v>32</v>
      </c>
      <c r="B65" s="357" t="s">
        <v>37</v>
      </c>
      <c r="C65" s="335">
        <f>SUM(C66:C68)</f>
        <v>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14">
        <v>32.1</v>
      </c>
      <c r="B66" s="122" t="s">
        <v>38</v>
      </c>
      <c r="C66" s="313"/>
    </row>
    <row r="67" spans="1:11" ht="19.5" hidden="1" customHeight="1">
      <c r="A67" s="14">
        <v>32.200000000000003</v>
      </c>
      <c r="B67" s="122" t="s">
        <v>51</v>
      </c>
      <c r="C67" s="313"/>
    </row>
    <row r="68" spans="1:11" ht="19.5" hidden="1" customHeight="1">
      <c r="A68" s="14">
        <v>32.299999999999997</v>
      </c>
      <c r="B68" s="122" t="s">
        <v>87</v>
      </c>
      <c r="C68" s="313">
        <f>+'Ekamut-caxs'!D67</f>
        <v>0</v>
      </c>
    </row>
    <row r="69" spans="1:11" s="119" customFormat="1" ht="17.25" hidden="1" customHeight="1">
      <c r="A69" s="90">
        <v>33</v>
      </c>
      <c r="B69" s="342" t="s">
        <v>39</v>
      </c>
      <c r="C69" s="335">
        <f>+'Deb. ev kreditor'!D59-'Deb. ev kreditor'!D54</f>
        <v>0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16.5" hidden="1" customHeight="1">
      <c r="A70" s="90">
        <v>34</v>
      </c>
      <c r="B70" s="343" t="s">
        <v>88</v>
      </c>
      <c r="C70" s="334"/>
      <c r="D70" s="136"/>
      <c r="E70" s="110"/>
      <c r="F70" s="110"/>
      <c r="G70" s="110"/>
      <c r="H70" s="110"/>
      <c r="I70" s="118"/>
      <c r="J70" s="118"/>
      <c r="K70" s="118"/>
    </row>
    <row r="71" spans="1:11" s="101" customFormat="1" ht="25.5" customHeight="1">
      <c r="A71" s="44" t="s">
        <v>59</v>
      </c>
      <c r="B71" s="104" t="s">
        <v>62</v>
      </c>
      <c r="C71" s="344">
        <f>C72+C80</f>
        <v>814.5</v>
      </c>
      <c r="D71" s="138"/>
      <c r="E71" s="127"/>
      <c r="F71" s="127"/>
      <c r="G71" s="127"/>
      <c r="H71" s="127"/>
      <c r="I71" s="100"/>
      <c r="J71" s="100"/>
      <c r="K71" s="100"/>
    </row>
    <row r="72" spans="1:11" s="117" customFormat="1" ht="23.25" customHeight="1">
      <c r="A72" s="90">
        <v>1</v>
      </c>
      <c r="B72" s="345" t="s">
        <v>92</v>
      </c>
      <c r="C72" s="335">
        <f>SUM(C73:C79)</f>
        <v>814.5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7.25" customHeight="1">
      <c r="A73" s="90">
        <v>1.1000000000000001</v>
      </c>
      <c r="B73" s="346" t="s">
        <v>89</v>
      </c>
      <c r="C73" s="334">
        <v>87.1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customHeight="1">
      <c r="A74" s="90">
        <v>1.2</v>
      </c>
      <c r="B74" s="346" t="s">
        <v>90</v>
      </c>
      <c r="C74" s="334">
        <v>449.5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customHeight="1">
      <c r="A75" s="90">
        <v>1.3</v>
      </c>
      <c r="B75" s="346" t="s">
        <v>91</v>
      </c>
      <c r="C75" s="334">
        <v>277.89999999999998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1.4</v>
      </c>
      <c r="B76" s="346" t="s">
        <v>202</v>
      </c>
      <c r="C76" s="334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1.5</v>
      </c>
      <c r="B77" s="346" t="s">
        <v>67</v>
      </c>
      <c r="C77" s="334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1.6</v>
      </c>
      <c r="B78" s="347" t="s">
        <v>68</v>
      </c>
      <c r="C78" s="334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hidden="1" customHeight="1">
      <c r="A79" s="90">
        <v>1.7</v>
      </c>
      <c r="B79" s="347"/>
      <c r="C79" s="334"/>
      <c r="D79" s="528"/>
      <c r="E79" s="125"/>
      <c r="F79" s="125"/>
      <c r="G79" s="125"/>
      <c r="H79" s="125"/>
      <c r="I79" s="116"/>
      <c r="J79" s="116"/>
      <c r="K79" s="116"/>
    </row>
    <row r="80" spans="1:11" s="117" customFormat="1" ht="35.25" hidden="1" customHeight="1">
      <c r="A80" s="90">
        <v>2</v>
      </c>
      <c r="B80" s="345" t="s">
        <v>93</v>
      </c>
      <c r="C80" s="335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45" t="s">
        <v>64</v>
      </c>
      <c r="C81" s="334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8" t="s">
        <v>63</v>
      </c>
      <c r="C82" s="33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45" t="s">
        <v>52</v>
      </c>
      <c r="C83" s="334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4" t="s">
        <v>60</v>
      </c>
      <c r="B84" s="13" t="s">
        <v>133</v>
      </c>
      <c r="C84" s="344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40" t="s">
        <v>222</v>
      </c>
      <c r="C85" s="334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>
      <c r="A86" s="90">
        <v>2</v>
      </c>
      <c r="B86" s="340"/>
      <c r="C86" s="334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>
      <c r="A87" s="12" t="s">
        <v>40</v>
      </c>
      <c r="B87" s="13" t="s">
        <v>41</v>
      </c>
      <c r="C87" s="344">
        <f>C13+C14-C27</f>
        <v>150.39999999999782</v>
      </c>
      <c r="D87" s="534"/>
      <c r="E87" s="535"/>
      <c r="F87" s="364"/>
      <c r="G87" s="364"/>
      <c r="H87" s="306"/>
      <c r="I87" s="120"/>
      <c r="J87" s="120"/>
      <c r="K87" s="120"/>
    </row>
    <row r="88" spans="1:11" s="101" customFormat="1" ht="33" customHeight="1">
      <c r="A88" s="107"/>
      <c r="B88" s="108"/>
      <c r="D88" s="375"/>
      <c r="E88" s="127"/>
      <c r="F88" s="127"/>
      <c r="G88" s="127"/>
      <c r="H88" s="127"/>
      <c r="I88" s="100"/>
      <c r="J88" s="100"/>
      <c r="K88" s="100"/>
    </row>
    <row r="89" spans="1:11" s="316" customFormat="1" ht="95.25" customHeight="1">
      <c r="B89" s="527" t="str">
        <f>+'Ekamut-caxs'!B71</f>
        <v>ԵՐԵՎԱՆԻ ՔԱՂԱՔԱՊԵՏ՝</v>
      </c>
      <c r="C89" s="299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2" customFormat="1">
      <c r="D90" s="228"/>
      <c r="E90" s="111"/>
      <c r="F90" s="111"/>
      <c r="G90" s="111"/>
      <c r="H90" s="111"/>
    </row>
    <row r="91" spans="1:11" s="102" customFormat="1">
      <c r="D91" s="228"/>
      <c r="E91" s="111"/>
      <c r="F91" s="111"/>
      <c r="G91" s="111"/>
      <c r="H91" s="111"/>
    </row>
    <row r="92" spans="1:11" s="102" customFormat="1">
      <c r="D92" s="132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2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0" zoomScaleNormal="100" zoomScaleSheetLayoutView="100" workbookViewId="0">
      <selection activeCell="C7" sqref="C7:D7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517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37" t="s">
        <v>57</v>
      </c>
      <c r="B1" s="537"/>
      <c r="C1" s="537"/>
      <c r="D1" s="537"/>
      <c r="E1" s="537"/>
      <c r="F1" s="537"/>
    </row>
    <row r="2" spans="1:18" s="22" customFormat="1" ht="25.5" customHeight="1">
      <c r="A2" s="532" t="str">
        <f>+'Ekamut-caxs'!A8:D8</f>
        <v xml:space="preserve">«Երևանի Նուբարաշենի շախմատի մանկապատանեկան մարզադպրոց» ՀՈԱԿ-ի </v>
      </c>
      <c r="B2" s="532"/>
      <c r="C2" s="532"/>
      <c r="D2" s="532"/>
      <c r="E2" s="532"/>
      <c r="F2" s="53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40" t="s">
        <v>229</v>
      </c>
      <c r="B3" s="540"/>
      <c r="C3" s="540"/>
      <c r="D3" s="540"/>
      <c r="E3" s="540"/>
      <c r="F3" s="540"/>
      <c r="G3" s="23"/>
      <c r="H3" s="23"/>
      <c r="I3" s="23"/>
    </row>
    <row r="4" spans="1:18" ht="20.25" customHeight="1">
      <c r="F4" s="518" t="s">
        <v>0</v>
      </c>
    </row>
    <row r="5" spans="1:18" ht="75" customHeight="1">
      <c r="A5" s="83" t="s">
        <v>3</v>
      </c>
      <c r="B5" s="84" t="s">
        <v>33</v>
      </c>
      <c r="C5" s="300" t="s">
        <v>179</v>
      </c>
      <c r="D5" s="300" t="s">
        <v>180</v>
      </c>
      <c r="E5" s="85" t="s">
        <v>53</v>
      </c>
      <c r="F5" s="50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68">
        <f>SUM(C7:C15,C18:C20)</f>
        <v>20100</v>
      </c>
      <c r="D6" s="368">
        <f>SUM(D7:D15,D18:D20)</f>
        <v>20004.699999999997</v>
      </c>
      <c r="E6" s="368">
        <f t="shared" ref="E6:E62" si="0">D6-C6</f>
        <v>-95.30000000000291</v>
      </c>
      <c r="F6" s="519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6" t="s">
        <v>119</v>
      </c>
      <c r="C7" s="349">
        <v>19464.099999999999</v>
      </c>
      <c r="D7" s="350">
        <f>+'Ekamut-caxs'!D12</f>
        <v>19464.099999999999</v>
      </c>
      <c r="E7" s="350">
        <f t="shared" si="0"/>
        <v>0</v>
      </c>
      <c r="F7" s="351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07" t="s">
        <v>193</v>
      </c>
      <c r="C8" s="349"/>
      <c r="D8" s="350">
        <f>+'Ekamut-caxs'!D13</f>
        <v>0</v>
      </c>
      <c r="E8" s="350">
        <f t="shared" ref="E8" si="1">D8-C8</f>
        <v>0</v>
      </c>
      <c r="F8" s="351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36" t="s">
        <v>8</v>
      </c>
      <c r="C9" s="349"/>
      <c r="D9" s="350">
        <f>+'Ekamut-caxs'!D14</f>
        <v>0</v>
      </c>
      <c r="E9" s="350">
        <f>D9-C9</f>
        <v>0</v>
      </c>
      <c r="F9" s="351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6" t="s">
        <v>55</v>
      </c>
      <c r="C10" s="351"/>
      <c r="D10" s="350">
        <f>+'Ekamut-caxs'!D15</f>
        <v>0</v>
      </c>
      <c r="E10" s="350">
        <f t="shared" si="0"/>
        <v>0</v>
      </c>
      <c r="F10" s="351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6" t="s">
        <v>65</v>
      </c>
      <c r="C11" s="351"/>
      <c r="D11" s="350">
        <f>+'Ekamut-caxs'!D16</f>
        <v>0</v>
      </c>
      <c r="E11" s="350">
        <f t="shared" si="0"/>
        <v>0</v>
      </c>
      <c r="F11" s="351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192</v>
      </c>
      <c r="C12" s="351"/>
      <c r="D12" s="350">
        <f>+'Ekamut-caxs'!D17</f>
        <v>0</v>
      </c>
      <c r="E12" s="350">
        <f t="shared" si="0"/>
        <v>0</v>
      </c>
      <c r="F12" s="351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6" t="s">
        <v>9</v>
      </c>
      <c r="C13" s="351"/>
      <c r="D13" s="350">
        <f>+'Ekamut-caxs'!D18</f>
        <v>0</v>
      </c>
      <c r="E13" s="350">
        <f t="shared" si="0"/>
        <v>0</v>
      </c>
      <c r="F13" s="351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3" t="s">
        <v>74</v>
      </c>
      <c r="C14" s="351"/>
      <c r="D14" s="350">
        <f>+'Ekamut-caxs'!D19</f>
        <v>0</v>
      </c>
      <c r="E14" s="350">
        <f t="shared" si="0"/>
        <v>0</v>
      </c>
      <c r="F14" s="351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2</v>
      </c>
      <c r="B15" s="352" t="s">
        <v>124</v>
      </c>
      <c r="C15" s="353">
        <f>SUM(C16:C17)</f>
        <v>635.9</v>
      </c>
      <c r="D15" s="353">
        <f>SUM(D16:D17)</f>
        <v>540.6</v>
      </c>
      <c r="E15" s="350">
        <f t="shared" si="0"/>
        <v>-95.299999999999955</v>
      </c>
      <c r="F15" s="351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2.1</v>
      </c>
      <c r="B16" s="32" t="s">
        <v>75</v>
      </c>
      <c r="C16" s="309">
        <v>635.9</v>
      </c>
      <c r="D16" s="310">
        <f>+'Ekamut-caxs'!D21</f>
        <v>540.6</v>
      </c>
      <c r="E16" s="310">
        <f t="shared" si="0"/>
        <v>-95.299999999999955</v>
      </c>
      <c r="F16" s="309"/>
      <c r="G16" s="26"/>
    </row>
    <row r="17" spans="1:18" ht="18.75" hidden="1" customHeight="1">
      <c r="A17" s="27">
        <v>9.1999999999999993</v>
      </c>
      <c r="B17" s="32" t="s">
        <v>76</v>
      </c>
      <c r="C17" s="309"/>
      <c r="D17" s="310">
        <f>+'Ekamut-caxs'!D22</f>
        <v>0</v>
      </c>
      <c r="E17" s="310">
        <f t="shared" si="0"/>
        <v>0</v>
      </c>
      <c r="F17" s="309"/>
      <c r="G17" s="26"/>
    </row>
    <row r="18" spans="1:18" s="75" customFormat="1" ht="18.75" hidden="1" customHeight="1">
      <c r="A18" s="78">
        <v>10</v>
      </c>
      <c r="B18" s="354" t="s">
        <v>10</v>
      </c>
      <c r="C18" s="351"/>
      <c r="D18" s="350">
        <f>+'Ekamut-caxs'!D23</f>
        <v>0</v>
      </c>
      <c r="E18" s="350">
        <f t="shared" si="0"/>
        <v>0</v>
      </c>
      <c r="F18" s="351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80">
        <v>11</v>
      </c>
      <c r="B19" s="339"/>
      <c r="C19" s="351"/>
      <c r="D19" s="349">
        <f>+'Ekamut-caxs'!D24</f>
        <v>0</v>
      </c>
      <c r="E19" s="349">
        <f>D19-C19</f>
        <v>0</v>
      </c>
      <c r="F19" s="351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9"/>
      <c r="C20" s="351"/>
      <c r="D20" s="349">
        <f>+'Ekamut-caxs'!D25</f>
        <v>0</v>
      </c>
      <c r="E20" s="349">
        <f>D20-C20</f>
        <v>0</v>
      </c>
      <c r="F20" s="351"/>
      <c r="G20" s="73" t="s">
        <v>205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128</v>
      </c>
      <c r="C21" s="369">
        <f>SUM(C22,C25:C30,C34:C58,C60:C61)</f>
        <v>20100</v>
      </c>
      <c r="D21" s="369">
        <f>SUM(D22,D25:D30,D34:D58,D60:D61)</f>
        <v>20004.7</v>
      </c>
      <c r="E21" s="368">
        <f t="shared" si="0"/>
        <v>-95.299999999999272</v>
      </c>
      <c r="F21" s="519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40" t="s">
        <v>12</v>
      </c>
      <c r="C22" s="351">
        <v>14193.5</v>
      </c>
      <c r="D22" s="353">
        <f>+'Ekamut-caxs'!D29</f>
        <v>14331.4</v>
      </c>
      <c r="E22" s="350">
        <f t="shared" si="0"/>
        <v>137.89999999999964</v>
      </c>
      <c r="F22" s="351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hidden="1" customHeight="1">
      <c r="A23" s="28">
        <v>1.1000000000000001</v>
      </c>
      <c r="B23" s="191" t="s">
        <v>120</v>
      </c>
      <c r="C23" s="309"/>
      <c r="D23" s="355">
        <f>+'Ekamut-caxs'!D30</f>
        <v>0</v>
      </c>
      <c r="E23" s="310">
        <f>D23-C23</f>
        <v>0</v>
      </c>
      <c r="F23" s="309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customHeight="1">
      <c r="A24" s="28">
        <v>1.1000000000000001</v>
      </c>
      <c r="B24" s="191" t="s">
        <v>13</v>
      </c>
      <c r="C24" s="309">
        <v>0</v>
      </c>
      <c r="D24" s="355">
        <f>+'Ekamut-caxs'!D31</f>
        <v>700</v>
      </c>
      <c r="E24" s="310">
        <f>D24-C24</f>
        <v>700</v>
      </c>
      <c r="F24" s="309" t="s">
        <v>251</v>
      </c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21" hidden="1" customHeight="1">
      <c r="A25" s="78">
        <v>2</v>
      </c>
      <c r="B25" s="336" t="s">
        <v>15</v>
      </c>
      <c r="C25" s="351"/>
      <c r="D25" s="353">
        <f>+'Ekamut-caxs'!D32</f>
        <v>0</v>
      </c>
      <c r="E25" s="350">
        <f t="shared" si="0"/>
        <v>0</v>
      </c>
      <c r="F25" s="351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2</v>
      </c>
      <c r="B26" s="336" t="s">
        <v>14</v>
      </c>
      <c r="C26" s="351">
        <v>526.5</v>
      </c>
      <c r="D26" s="353">
        <f>+'Ekamut-caxs'!D33</f>
        <v>694.9</v>
      </c>
      <c r="E26" s="350">
        <f t="shared" si="0"/>
        <v>168.39999999999998</v>
      </c>
      <c r="F26" s="351" t="s">
        <v>252</v>
      </c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3</v>
      </c>
      <c r="B27" s="336" t="s">
        <v>16</v>
      </c>
      <c r="C27" s="351">
        <v>60</v>
      </c>
      <c r="D27" s="353">
        <f>+'Ekamut-caxs'!D34</f>
        <v>60</v>
      </c>
      <c r="E27" s="350">
        <f t="shared" si="0"/>
        <v>0</v>
      </c>
      <c r="F27" s="351"/>
      <c r="G27" s="23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4</v>
      </c>
      <c r="B28" s="336" t="s">
        <v>17</v>
      </c>
      <c r="C28" s="351">
        <v>8</v>
      </c>
      <c r="D28" s="353">
        <f>+'Ekamut-caxs'!D35</f>
        <v>8</v>
      </c>
      <c r="E28" s="350">
        <f t="shared" si="0"/>
        <v>0</v>
      </c>
      <c r="F28" s="351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hidden="1" customHeight="1">
      <c r="A29" s="78">
        <v>6</v>
      </c>
      <c r="B29" s="336" t="s">
        <v>18</v>
      </c>
      <c r="C29" s="351"/>
      <c r="D29" s="353">
        <f>+'Ekamut-caxs'!D36</f>
        <v>0</v>
      </c>
      <c r="E29" s="350">
        <f t="shared" si="0"/>
        <v>0</v>
      </c>
      <c r="F29" s="351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5</v>
      </c>
      <c r="B30" s="336" t="s">
        <v>19</v>
      </c>
      <c r="C30" s="353">
        <f>SUM(C31:C33)</f>
        <v>77</v>
      </c>
      <c r="D30" s="353">
        <f>SUM(D31:D33)</f>
        <v>77</v>
      </c>
      <c r="E30" s="350">
        <f t="shared" si="0"/>
        <v>0</v>
      </c>
      <c r="F30" s="351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hidden="1" customHeight="1">
      <c r="A31" s="27">
        <v>7.1</v>
      </c>
      <c r="B31" s="32" t="s">
        <v>20</v>
      </c>
      <c r="C31" s="309"/>
      <c r="D31" s="355">
        <f>+'Ekamut-caxs'!D38</f>
        <v>0</v>
      </c>
      <c r="E31" s="310">
        <f t="shared" si="0"/>
        <v>0</v>
      </c>
      <c r="F31" s="309"/>
      <c r="G31" s="26"/>
    </row>
    <row r="32" spans="1:18" ht="21" hidden="1" customHeight="1">
      <c r="A32" s="27">
        <v>7.2</v>
      </c>
      <c r="B32" s="32" t="s">
        <v>21</v>
      </c>
      <c r="C32" s="309"/>
      <c r="D32" s="355">
        <f>+'Ekamut-caxs'!D39</f>
        <v>0</v>
      </c>
      <c r="E32" s="310">
        <f t="shared" si="0"/>
        <v>0</v>
      </c>
      <c r="F32" s="309"/>
      <c r="G32" s="26"/>
    </row>
    <row r="33" spans="1:18" ht="21" customHeight="1">
      <c r="A33" s="27">
        <v>5.0999999999999996</v>
      </c>
      <c r="B33" s="32" t="s">
        <v>22</v>
      </c>
      <c r="C33" s="309">
        <v>77</v>
      </c>
      <c r="D33" s="355">
        <f>+'Ekamut-caxs'!D40</f>
        <v>77</v>
      </c>
      <c r="E33" s="310">
        <f t="shared" si="0"/>
        <v>0</v>
      </c>
      <c r="F33" s="309"/>
      <c r="G33" s="26"/>
    </row>
    <row r="34" spans="1:18" s="75" customFormat="1" ht="21" customHeight="1">
      <c r="A34" s="78">
        <v>6</v>
      </c>
      <c r="B34" s="336" t="s">
        <v>23</v>
      </c>
      <c r="C34" s="351">
        <v>0</v>
      </c>
      <c r="D34" s="353">
        <f>+'Ekamut-caxs'!D41</f>
        <v>5</v>
      </c>
      <c r="E34" s="350">
        <f t="shared" si="0"/>
        <v>5</v>
      </c>
      <c r="F34" s="351" t="s">
        <v>253</v>
      </c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7</v>
      </c>
      <c r="B35" s="336" t="s">
        <v>31</v>
      </c>
      <c r="C35" s="351">
        <v>200</v>
      </c>
      <c r="D35" s="353">
        <f>+'Ekamut-caxs'!D42</f>
        <v>200</v>
      </c>
      <c r="E35" s="350">
        <f t="shared" si="0"/>
        <v>0</v>
      </c>
      <c r="F35" s="351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8</v>
      </c>
      <c r="B36" s="336" t="s">
        <v>24</v>
      </c>
      <c r="C36" s="351">
        <v>150</v>
      </c>
      <c r="D36" s="353">
        <f>+'Ekamut-caxs'!D43</f>
        <v>150</v>
      </c>
      <c r="E36" s="350">
        <f t="shared" si="0"/>
        <v>0</v>
      </c>
      <c r="F36" s="351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.75" customHeight="1">
      <c r="A37" s="78">
        <v>9</v>
      </c>
      <c r="B37" s="341" t="s">
        <v>77</v>
      </c>
      <c r="C37" s="351">
        <v>23</v>
      </c>
      <c r="D37" s="353">
        <f>+'Ekamut-caxs'!D44</f>
        <v>20</v>
      </c>
      <c r="E37" s="350">
        <f t="shared" si="0"/>
        <v>-3</v>
      </c>
      <c r="F37" s="351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hidden="1" customHeight="1">
      <c r="A38" s="78">
        <v>12</v>
      </c>
      <c r="B38" s="336" t="s">
        <v>50</v>
      </c>
      <c r="C38" s="351"/>
      <c r="D38" s="353">
        <f>+'Ekamut-caxs'!D45</f>
        <v>0</v>
      </c>
      <c r="E38" s="350">
        <f t="shared" si="0"/>
        <v>0</v>
      </c>
      <c r="F38" s="351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10</v>
      </c>
      <c r="B39" s="336" t="s">
        <v>121</v>
      </c>
      <c r="C39" s="351">
        <v>30</v>
      </c>
      <c r="D39" s="353">
        <f>+'Ekamut-caxs'!D46</f>
        <v>30</v>
      </c>
      <c r="E39" s="350">
        <f>D39-C39</f>
        <v>0</v>
      </c>
      <c r="F39" s="351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hidden="1" customHeight="1">
      <c r="A40" s="78">
        <v>14</v>
      </c>
      <c r="B40" s="336" t="s">
        <v>122</v>
      </c>
      <c r="C40" s="351"/>
      <c r="D40" s="353">
        <f>+'Ekamut-caxs'!D47</f>
        <v>0</v>
      </c>
      <c r="E40" s="350">
        <f t="shared" si="0"/>
        <v>0</v>
      </c>
      <c r="F40" s="351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8.5" customHeight="1">
      <c r="A41" s="78">
        <v>11</v>
      </c>
      <c r="B41" s="336" t="s">
        <v>25</v>
      </c>
      <c r="C41" s="349">
        <v>38</v>
      </c>
      <c r="D41" s="353">
        <f>+'Ekamut-caxs'!D48</f>
        <v>68</v>
      </c>
      <c r="E41" s="350">
        <f t="shared" si="0"/>
        <v>30</v>
      </c>
      <c r="F41" s="351" t="s">
        <v>258</v>
      </c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hidden="1" customHeight="1">
      <c r="A42" s="78">
        <v>16</v>
      </c>
      <c r="B42" s="336" t="s">
        <v>26</v>
      </c>
      <c r="C42" s="349"/>
      <c r="D42" s="353">
        <f>+'Ekamut-caxs'!D49</f>
        <v>0</v>
      </c>
      <c r="E42" s="350">
        <f>D42-C42</f>
        <v>0</v>
      </c>
      <c r="F42" s="351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17</v>
      </c>
      <c r="B43" s="336" t="s">
        <v>69</v>
      </c>
      <c r="C43" s="349"/>
      <c r="D43" s="353">
        <f>+'Ekamut-caxs'!D50</f>
        <v>0</v>
      </c>
      <c r="E43" s="350">
        <f>D43-C43</f>
        <v>0</v>
      </c>
      <c r="F43" s="351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18</v>
      </c>
      <c r="B44" s="336" t="s">
        <v>56</v>
      </c>
      <c r="C44" s="349"/>
      <c r="D44" s="353">
        <f>+'Ekamut-caxs'!D51</f>
        <v>0</v>
      </c>
      <c r="E44" s="350">
        <f>D44-C44</f>
        <v>0</v>
      </c>
      <c r="F44" s="351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>
      <c r="A45" s="78">
        <v>12</v>
      </c>
      <c r="B45" s="336" t="s">
        <v>47</v>
      </c>
      <c r="C45" s="351">
        <v>36</v>
      </c>
      <c r="D45" s="353">
        <f>+'Ekamut-caxs'!D52</f>
        <v>36</v>
      </c>
      <c r="E45" s="350">
        <f t="shared" si="0"/>
        <v>0</v>
      </c>
      <c r="F45" s="351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13</v>
      </c>
      <c r="B46" s="352" t="s">
        <v>78</v>
      </c>
      <c r="C46" s="351">
        <v>20</v>
      </c>
      <c r="D46" s="353">
        <f>+'Ekamut-caxs'!D53</f>
        <v>22</v>
      </c>
      <c r="E46" s="350">
        <f t="shared" si="0"/>
        <v>2</v>
      </c>
      <c r="F46" s="351" t="s">
        <v>254</v>
      </c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14</v>
      </c>
      <c r="B47" s="352" t="s">
        <v>79</v>
      </c>
      <c r="C47" s="349">
        <v>95</v>
      </c>
      <c r="D47" s="353">
        <f>+'Ekamut-caxs'!D54</f>
        <v>95</v>
      </c>
      <c r="E47" s="350">
        <f t="shared" si="0"/>
        <v>0</v>
      </c>
      <c r="F47" s="351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15</v>
      </c>
      <c r="B48" s="336" t="s">
        <v>48</v>
      </c>
      <c r="C48" s="349">
        <v>3</v>
      </c>
      <c r="D48" s="353">
        <f>+'Ekamut-caxs'!D55</f>
        <v>3</v>
      </c>
      <c r="E48" s="350">
        <f t="shared" ref="E48:E61" si="2">D48-C48</f>
        <v>0</v>
      </c>
      <c r="F48" s="351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6" t="s">
        <v>123</v>
      </c>
      <c r="C49" s="349"/>
      <c r="D49" s="353">
        <f>+'Ekamut-caxs'!D56</f>
        <v>0</v>
      </c>
      <c r="E49" s="350">
        <f t="shared" si="2"/>
        <v>0</v>
      </c>
      <c r="F49" s="351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6" t="s">
        <v>49</v>
      </c>
      <c r="C50" s="349"/>
      <c r="D50" s="353">
        <f>+'Ekamut-caxs'!D57</f>
        <v>0</v>
      </c>
      <c r="E50" s="350">
        <f t="shared" si="2"/>
        <v>0</v>
      </c>
      <c r="F50" s="351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36" t="s">
        <v>66</v>
      </c>
      <c r="C51" s="349"/>
      <c r="D51" s="353">
        <f>+'Ekamut-caxs'!D58</f>
        <v>0</v>
      </c>
      <c r="E51" s="350">
        <f t="shared" si="2"/>
        <v>0</v>
      </c>
      <c r="F51" s="351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4" t="s">
        <v>200</v>
      </c>
      <c r="C52" s="349"/>
      <c r="D52" s="353">
        <f>+'Ekamut-caxs'!D59</f>
        <v>0</v>
      </c>
      <c r="E52" s="350">
        <f t="shared" ref="E52:E53" si="3">D52-C52</f>
        <v>0</v>
      </c>
      <c r="F52" s="351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54" t="s">
        <v>201</v>
      </c>
      <c r="C53" s="349"/>
      <c r="D53" s="353">
        <f>+'Ekamut-caxs'!D60</f>
        <v>0</v>
      </c>
      <c r="E53" s="350">
        <f t="shared" si="3"/>
        <v>0</v>
      </c>
      <c r="F53" s="351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customHeight="1">
      <c r="A54" s="78">
        <v>16</v>
      </c>
      <c r="B54" s="336" t="s">
        <v>80</v>
      </c>
      <c r="C54" s="349">
        <v>26</v>
      </c>
      <c r="D54" s="353">
        <f>+'Ekamut-caxs'!D61</f>
        <v>26</v>
      </c>
      <c r="E54" s="350">
        <f t="shared" si="2"/>
        <v>0</v>
      </c>
      <c r="F54" s="351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6" t="s">
        <v>136</v>
      </c>
      <c r="C55" s="349"/>
      <c r="D55" s="353">
        <f>+'Ekamut-caxs'!D62</f>
        <v>0</v>
      </c>
      <c r="E55" s="350">
        <f t="shared" si="2"/>
        <v>0</v>
      </c>
      <c r="F55" s="351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>
      <c r="A56" s="78">
        <v>17</v>
      </c>
      <c r="B56" s="339" t="s">
        <v>249</v>
      </c>
      <c r="C56" s="349">
        <v>2808</v>
      </c>
      <c r="D56" s="351">
        <f>+'Ekamut-caxs'!D63</f>
        <v>2808</v>
      </c>
      <c r="E56" s="349">
        <f t="shared" ref="E56:E57" si="4">D56-C56</f>
        <v>0</v>
      </c>
      <c r="F56" s="351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customHeight="1">
      <c r="A57" s="78">
        <v>18</v>
      </c>
      <c r="B57" s="339" t="s">
        <v>250</v>
      </c>
      <c r="C57" s="349">
        <v>12</v>
      </c>
      <c r="D57" s="351">
        <f>+'Ekamut-caxs'!D64</f>
        <v>0</v>
      </c>
      <c r="E57" s="349">
        <f t="shared" si="4"/>
        <v>-12</v>
      </c>
      <c r="F57" s="351"/>
      <c r="G57" s="73" t="s">
        <v>204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1" customHeight="1">
      <c r="A58" s="78">
        <v>19</v>
      </c>
      <c r="B58" s="501" t="s">
        <v>27</v>
      </c>
      <c r="C58" s="349">
        <v>745</v>
      </c>
      <c r="D58" s="353">
        <f>+'Ekamut-caxs'!D65</f>
        <v>775.4</v>
      </c>
      <c r="E58" s="350">
        <f t="shared" si="2"/>
        <v>30.399999999999977</v>
      </c>
      <c r="F58" s="351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20.25" customHeight="1">
      <c r="A59" s="28">
        <v>19.100000000000001</v>
      </c>
      <c r="B59" s="30" t="s">
        <v>81</v>
      </c>
      <c r="C59" s="311">
        <v>635.9</v>
      </c>
      <c r="D59" s="355">
        <f>+'Ekamut-caxs'!D66</f>
        <v>540.6</v>
      </c>
      <c r="E59" s="310">
        <f t="shared" si="2"/>
        <v>-95.299999999999955</v>
      </c>
      <c r="F59" s="309"/>
      <c r="G59" s="196"/>
    </row>
    <row r="60" spans="1:18" s="75" customFormat="1" ht="21" hidden="1" customHeight="1">
      <c r="A60" s="78">
        <v>33</v>
      </c>
      <c r="B60" s="352" t="s">
        <v>82</v>
      </c>
      <c r="C60" s="349"/>
      <c r="D60" s="353">
        <f>+'Ekamut-caxs'!D67</f>
        <v>0</v>
      </c>
      <c r="E60" s="350">
        <f t="shared" si="2"/>
        <v>0</v>
      </c>
      <c r="F60" s="351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customHeight="1">
      <c r="A61" s="78">
        <v>20</v>
      </c>
      <c r="B61" s="336" t="s">
        <v>70</v>
      </c>
      <c r="C61" s="349">
        <v>1049</v>
      </c>
      <c r="D61" s="353">
        <f>+'Ekamut-caxs'!D68</f>
        <v>595</v>
      </c>
      <c r="E61" s="350">
        <f t="shared" si="2"/>
        <v>-454</v>
      </c>
      <c r="F61" s="351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83</v>
      </c>
      <c r="C62" s="368">
        <f>C6-C21</f>
        <v>0</v>
      </c>
      <c r="D62" s="368">
        <f>D6-D21</f>
        <v>0</v>
      </c>
      <c r="E62" s="368">
        <f t="shared" si="0"/>
        <v>0</v>
      </c>
      <c r="F62" s="519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520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39" t="e">
        <f>+'Ekamut-caxs'!#REF!</f>
        <v>#REF!</v>
      </c>
      <c r="E64" s="539"/>
      <c r="F64" s="515"/>
      <c r="G64" s="26"/>
    </row>
    <row r="65" spans="1:7" ht="9.75" customHeight="1">
      <c r="B65" s="42"/>
      <c r="C65" s="39"/>
      <c r="D65" s="538" t="s">
        <v>5</v>
      </c>
      <c r="E65" s="538"/>
      <c r="F65" s="521"/>
      <c r="G65" s="26"/>
    </row>
    <row r="66" spans="1:7" ht="24.75" customHeight="1">
      <c r="B66" s="40" t="s">
        <v>6</v>
      </c>
      <c r="C66" s="41"/>
      <c r="D66" s="539" t="e">
        <f>+'Ekamut-caxs'!#REF!</f>
        <v>#REF!</v>
      </c>
      <c r="E66" s="539"/>
      <c r="F66" s="515"/>
      <c r="G66" s="26"/>
    </row>
    <row r="67" spans="1:7" ht="11.25" customHeight="1">
      <c r="B67" s="39"/>
      <c r="C67" s="39"/>
      <c r="D67" s="538" t="s">
        <v>5</v>
      </c>
      <c r="E67" s="538"/>
      <c r="F67" s="521"/>
      <c r="G67" s="26"/>
    </row>
    <row r="68" spans="1:7" s="19" customFormat="1">
      <c r="A68" s="24"/>
      <c r="B68" s="195" t="s">
        <v>1</v>
      </c>
      <c r="C68" s="39"/>
      <c r="D68" s="39"/>
      <c r="E68" s="39"/>
      <c r="F68" s="514"/>
      <c r="G68" s="26"/>
    </row>
    <row r="69" spans="1:7" s="19" customFormat="1">
      <c r="A69" s="139"/>
      <c r="B69" s="26"/>
      <c r="C69" s="26"/>
      <c r="D69" s="26"/>
      <c r="E69" s="26"/>
      <c r="F69" s="522"/>
      <c r="G69" s="26"/>
    </row>
    <row r="70" spans="1:7" s="19" customFormat="1">
      <c r="A70" s="139"/>
      <c r="B70" s="26"/>
      <c r="C70" s="26"/>
      <c r="D70" s="26"/>
      <c r="E70" s="26"/>
      <c r="F70" s="522"/>
      <c r="G70" s="26"/>
    </row>
    <row r="71" spans="1:7" s="19" customFormat="1">
      <c r="A71" s="139"/>
      <c r="B71" s="26"/>
      <c r="C71" s="26"/>
      <c r="D71" s="26"/>
      <c r="E71" s="26"/>
      <c r="F71" s="522"/>
      <c r="G71" s="26"/>
    </row>
    <row r="72" spans="1:7" s="19" customFormat="1">
      <c r="A72" s="139"/>
      <c r="B72" s="26"/>
      <c r="C72" s="26"/>
      <c r="D72" s="26"/>
      <c r="E72" s="26"/>
      <c r="F72" s="522"/>
      <c r="G72" s="26"/>
    </row>
    <row r="73" spans="1:7" s="19" customFormat="1">
      <c r="A73" s="139"/>
      <c r="B73" s="26"/>
      <c r="C73" s="26"/>
      <c r="D73" s="26"/>
      <c r="E73" s="26"/>
      <c r="F73" s="522"/>
    </row>
    <row r="74" spans="1:7" s="19" customFormat="1">
      <c r="A74" s="139"/>
      <c r="B74" s="26"/>
      <c r="C74" s="26"/>
      <c r="D74" s="26"/>
      <c r="E74" s="26"/>
      <c r="F74" s="522"/>
    </row>
    <row r="75" spans="1:7" s="19" customFormat="1">
      <c r="A75" s="139"/>
      <c r="B75" s="26"/>
      <c r="C75" s="26"/>
      <c r="D75" s="26"/>
      <c r="E75" s="26"/>
      <c r="F75" s="522"/>
    </row>
    <row r="76" spans="1:7" s="19" customFormat="1">
      <c r="A76" s="139"/>
      <c r="F76" s="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Normal="100" zoomScaleSheetLayoutView="100" workbookViewId="0">
      <selection activeCell="C7" sqref="C7:D7"/>
    </sheetView>
  </sheetViews>
  <sheetFormatPr defaultRowHeight="13.5"/>
  <cols>
    <col min="1" max="1" width="4.85546875" style="20" customWidth="1"/>
    <col min="2" max="2" width="54.710937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517" customWidth="1"/>
    <col min="7" max="7" width="9.140625" style="153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37" t="s">
        <v>84</v>
      </c>
      <c r="B1" s="537"/>
      <c r="C1" s="537"/>
      <c r="D1" s="537"/>
      <c r="E1" s="537"/>
      <c r="F1" s="537"/>
    </row>
    <row r="2" spans="1:20" s="22" customFormat="1" ht="20.25">
      <c r="A2" s="532" t="str">
        <f>+'Ekamut-caxs'!A8:D8</f>
        <v xml:space="preserve">«Երևանի Նուբարաշենի շախմատի մանկապատանեկան մարզադպրոց» ՀՈԱԿ-ի </v>
      </c>
      <c r="B2" s="532"/>
      <c r="C2" s="532"/>
      <c r="D2" s="532"/>
      <c r="E2" s="532"/>
      <c r="F2" s="532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40" t="s">
        <v>230</v>
      </c>
      <c r="B3" s="540"/>
      <c r="C3" s="540"/>
      <c r="D3" s="540"/>
      <c r="E3" s="540"/>
      <c r="F3" s="540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510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300" t="s">
        <v>179</v>
      </c>
      <c r="D5" s="300" t="s">
        <v>180</v>
      </c>
      <c r="E5" s="113" t="s">
        <v>53</v>
      </c>
      <c r="F5" s="500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34</v>
      </c>
      <c r="C6" s="312">
        <v>135.1</v>
      </c>
      <c r="D6" s="312">
        <f>+C6</f>
        <v>135.1</v>
      </c>
      <c r="E6" s="344">
        <f t="shared" ref="E6:E65" si="0">D6-C6</f>
        <v>0</v>
      </c>
      <c r="F6" s="511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85</v>
      </c>
      <c r="C7" s="344">
        <f>SUM(C8:C19)</f>
        <v>19464.099999999999</v>
      </c>
      <c r="D7" s="344">
        <f>SUM(D8:D19)</f>
        <v>19464.099999999999</v>
      </c>
      <c r="E7" s="344">
        <f>D7-C7</f>
        <v>0</v>
      </c>
      <c r="F7" s="511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3" t="s">
        <v>119</v>
      </c>
      <c r="C8" s="334">
        <v>19464.099999999999</v>
      </c>
      <c r="D8" s="335">
        <f>+'Dramakan hosqer'!C15</f>
        <v>19464.099999999999</v>
      </c>
      <c r="E8" s="335">
        <f>D8-C8</f>
        <v>0</v>
      </c>
      <c r="F8" s="512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7" t="s">
        <v>193</v>
      </c>
      <c r="C9" s="334"/>
      <c r="D9" s="335">
        <f>+'Dramakan hosqer'!C16</f>
        <v>0</v>
      </c>
      <c r="E9" s="335">
        <f>D9-C9</f>
        <v>0</v>
      </c>
      <c r="F9" s="512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36" t="s">
        <v>8</v>
      </c>
      <c r="C10" s="334"/>
      <c r="D10" s="335">
        <f>+'Dramakan hosqer'!C17</f>
        <v>0</v>
      </c>
      <c r="E10" s="335">
        <f t="shared" si="0"/>
        <v>0</v>
      </c>
      <c r="F10" s="512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7" t="s">
        <v>55</v>
      </c>
      <c r="C11" s="334"/>
      <c r="D11" s="335">
        <f>+'Dramakan hosqer'!C18</f>
        <v>0</v>
      </c>
      <c r="E11" s="335">
        <f t="shared" si="0"/>
        <v>0</v>
      </c>
      <c r="F11" s="512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38" t="s">
        <v>65</v>
      </c>
      <c r="C12" s="334"/>
      <c r="D12" s="335">
        <f>+'Dramakan hosqer'!C19</f>
        <v>0</v>
      </c>
      <c r="E12" s="335">
        <f t="shared" si="0"/>
        <v>0</v>
      </c>
      <c r="F12" s="512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192</v>
      </c>
      <c r="C13" s="334"/>
      <c r="D13" s="335">
        <f>+'Dramakan hosqer'!C20</f>
        <v>0</v>
      </c>
      <c r="E13" s="335">
        <f t="shared" si="0"/>
        <v>0</v>
      </c>
      <c r="F13" s="512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3" t="s">
        <v>9</v>
      </c>
      <c r="C14" s="334"/>
      <c r="D14" s="335">
        <f>+'Dramakan hosqer'!C21</f>
        <v>0</v>
      </c>
      <c r="E14" s="335">
        <f t="shared" si="0"/>
        <v>0</v>
      </c>
      <c r="F14" s="512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3" t="s">
        <v>74</v>
      </c>
      <c r="C15" s="334"/>
      <c r="D15" s="335">
        <f>+'Dramakan hosqer'!C22</f>
        <v>0</v>
      </c>
      <c r="E15" s="335">
        <f t="shared" si="0"/>
        <v>0</v>
      </c>
      <c r="F15" s="512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3" t="s">
        <v>35</v>
      </c>
      <c r="C16" s="334"/>
      <c r="D16" s="335">
        <f>+'Dramakan hosqer'!C23</f>
        <v>0</v>
      </c>
      <c r="E16" s="335">
        <f t="shared" si="0"/>
        <v>0</v>
      </c>
      <c r="F16" s="512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hidden="1" customHeight="1">
      <c r="A17" s="78">
        <v>10</v>
      </c>
      <c r="B17" s="333" t="s">
        <v>10</v>
      </c>
      <c r="C17" s="334"/>
      <c r="D17" s="335">
        <f>+'Dramakan hosqer'!C24</f>
        <v>0</v>
      </c>
      <c r="E17" s="335">
        <f>D17-C17</f>
        <v>0</v>
      </c>
      <c r="F17" s="512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hidden="1" customHeight="1">
      <c r="A18" s="78">
        <v>11</v>
      </c>
      <c r="B18" s="339"/>
      <c r="C18" s="334"/>
      <c r="D18" s="334">
        <f>+'Dramakan hosqer'!C25</f>
        <v>0</v>
      </c>
      <c r="E18" s="334">
        <f>D18-C18</f>
        <v>0</v>
      </c>
      <c r="F18" s="512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9"/>
      <c r="C19" s="334"/>
      <c r="D19" s="334">
        <f>+'Dramakan hosqer'!C26</f>
        <v>0</v>
      </c>
      <c r="E19" s="334">
        <f>D19-C19</f>
        <v>0</v>
      </c>
      <c r="F19" s="512"/>
      <c r="G19" s="129" t="s">
        <v>205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36</v>
      </c>
      <c r="B20" s="13" t="s">
        <v>86</v>
      </c>
      <c r="C20" s="344">
        <f>+C21+C64+C77</f>
        <v>18880.5</v>
      </c>
      <c r="D20" s="344">
        <f>+D21+D64+D77</f>
        <v>19448.8</v>
      </c>
      <c r="E20" s="344">
        <f t="shared" si="0"/>
        <v>568.29999999999927</v>
      </c>
      <c r="F20" s="511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58</v>
      </c>
      <c r="B21" s="13" t="s">
        <v>61</v>
      </c>
      <c r="C21" s="344">
        <f>SUM(C22,C25:C30,C34:C58,C62:C63)</f>
        <v>18306</v>
      </c>
      <c r="D21" s="344">
        <f>SUM(D22,D25:D30,D34:D58,D62:D63)</f>
        <v>18634.3</v>
      </c>
      <c r="E21" s="344">
        <f t="shared" si="0"/>
        <v>328.29999999999927</v>
      </c>
      <c r="F21" s="511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18" customHeight="1">
      <c r="A22" s="78">
        <v>1</v>
      </c>
      <c r="B22" s="340" t="s">
        <v>12</v>
      </c>
      <c r="C22" s="334">
        <v>14193.5</v>
      </c>
      <c r="D22" s="335">
        <f>+'Dramakan hosqer'!C29</f>
        <v>14331.4</v>
      </c>
      <c r="E22" s="335">
        <f t="shared" si="0"/>
        <v>137.89999999999964</v>
      </c>
      <c r="F22" s="512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hidden="1" customHeight="1">
      <c r="A23" s="27">
        <v>1.1000000000000001</v>
      </c>
      <c r="B23" s="32" t="s">
        <v>120</v>
      </c>
      <c r="C23" s="313"/>
      <c r="D23" s="348">
        <f>+'Dramakan hosqer'!C30</f>
        <v>0</v>
      </c>
      <c r="E23" s="348">
        <f t="shared" si="0"/>
        <v>0</v>
      </c>
      <c r="F23" s="513"/>
    </row>
    <row r="24" spans="1:20" ht="18" customHeight="1">
      <c r="A24" s="27">
        <v>1.1000000000000001</v>
      </c>
      <c r="B24" s="32" t="s">
        <v>13</v>
      </c>
      <c r="C24" s="313">
        <v>0</v>
      </c>
      <c r="D24" s="348">
        <f>+'Dramakan hosqer'!C31</f>
        <v>700</v>
      </c>
      <c r="E24" s="348">
        <f t="shared" si="0"/>
        <v>700</v>
      </c>
      <c r="F24" s="309" t="s">
        <v>251</v>
      </c>
    </row>
    <row r="25" spans="1:20" s="75" customFormat="1" ht="18" hidden="1" customHeight="1">
      <c r="A25" s="78">
        <v>2</v>
      </c>
      <c r="B25" s="336" t="s">
        <v>15</v>
      </c>
      <c r="C25" s="334"/>
      <c r="D25" s="335">
        <f>+'Dramakan hosqer'!C32</f>
        <v>0</v>
      </c>
      <c r="E25" s="335">
        <f t="shared" si="0"/>
        <v>0</v>
      </c>
      <c r="F25" s="512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customHeight="1">
      <c r="A26" s="78">
        <v>2</v>
      </c>
      <c r="B26" s="336" t="s">
        <v>14</v>
      </c>
      <c r="C26" s="334">
        <v>526.5</v>
      </c>
      <c r="D26" s="335">
        <f>+'Dramakan hosqer'!C33</f>
        <v>694.9</v>
      </c>
      <c r="E26" s="335">
        <f t="shared" si="0"/>
        <v>168.39999999999998</v>
      </c>
      <c r="F26" s="351" t="s">
        <v>252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customHeight="1">
      <c r="A27" s="78">
        <v>3</v>
      </c>
      <c r="B27" s="336" t="s">
        <v>16</v>
      </c>
      <c r="C27" s="334">
        <v>60</v>
      </c>
      <c r="D27" s="335">
        <f>+'Dramakan hosqer'!C34</f>
        <v>60</v>
      </c>
      <c r="E27" s="335">
        <f t="shared" si="0"/>
        <v>0</v>
      </c>
      <c r="F27" s="512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customHeight="1">
      <c r="A28" s="78">
        <v>4</v>
      </c>
      <c r="B28" s="336" t="s">
        <v>17</v>
      </c>
      <c r="C28" s="334">
        <v>8</v>
      </c>
      <c r="D28" s="335">
        <f>+'Dramakan hosqer'!C35</f>
        <v>8</v>
      </c>
      <c r="E28" s="335">
        <f t="shared" si="0"/>
        <v>0</v>
      </c>
      <c r="F28" s="512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hidden="1" customHeight="1">
      <c r="A29" s="78">
        <v>6</v>
      </c>
      <c r="B29" s="336" t="s">
        <v>18</v>
      </c>
      <c r="C29" s="334"/>
      <c r="D29" s="335">
        <f>+'Dramakan hosqer'!C36</f>
        <v>0</v>
      </c>
      <c r="E29" s="335">
        <f t="shared" si="0"/>
        <v>0</v>
      </c>
      <c r="F29" s="512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25">
      <c r="A30" s="78">
        <v>5</v>
      </c>
      <c r="B30" s="336" t="s">
        <v>19</v>
      </c>
      <c r="C30" s="335">
        <f>SUM(C31:C33)</f>
        <v>77</v>
      </c>
      <c r="D30" s="335">
        <f>SUM(D31:D33)</f>
        <v>77</v>
      </c>
      <c r="E30" s="335">
        <f t="shared" si="0"/>
        <v>0</v>
      </c>
      <c r="F30" s="512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hidden="1" customHeight="1">
      <c r="A31" s="27">
        <v>7.1</v>
      </c>
      <c r="B31" s="32" t="s">
        <v>20</v>
      </c>
      <c r="C31" s="313"/>
      <c r="D31" s="348">
        <f>+'Dramakan hosqer'!C38</f>
        <v>0</v>
      </c>
      <c r="E31" s="348">
        <f t="shared" si="0"/>
        <v>0</v>
      </c>
      <c r="F31" s="513"/>
    </row>
    <row r="32" spans="1:20" s="35" customFormat="1" ht="18" hidden="1" customHeight="1">
      <c r="A32" s="27">
        <v>7.2</v>
      </c>
      <c r="B32" s="32" t="s">
        <v>21</v>
      </c>
      <c r="C32" s="313"/>
      <c r="D32" s="348">
        <f>+'Dramakan hosqer'!C39</f>
        <v>0</v>
      </c>
      <c r="E32" s="348">
        <f t="shared" si="0"/>
        <v>0</v>
      </c>
      <c r="F32" s="513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6</v>
      </c>
      <c r="B33" s="32" t="s">
        <v>22</v>
      </c>
      <c r="C33" s="313">
        <v>77</v>
      </c>
      <c r="D33" s="348">
        <f>+'Dramakan hosqer'!C40</f>
        <v>77</v>
      </c>
      <c r="E33" s="348">
        <f t="shared" si="0"/>
        <v>0</v>
      </c>
      <c r="F33" s="513"/>
      <c r="I33" s="161"/>
    </row>
    <row r="34" spans="1:20" s="75" customFormat="1" ht="18" customHeight="1">
      <c r="A34" s="78">
        <v>7</v>
      </c>
      <c r="B34" s="336" t="s">
        <v>23</v>
      </c>
      <c r="C34" s="334">
        <v>0</v>
      </c>
      <c r="D34" s="335">
        <f>+'Dramakan hosqer'!C41</f>
        <v>5</v>
      </c>
      <c r="E34" s="335">
        <f t="shared" si="0"/>
        <v>5</v>
      </c>
      <c r="F34" s="351" t="s">
        <v>253</v>
      </c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8</v>
      </c>
      <c r="B35" s="336" t="s">
        <v>31</v>
      </c>
      <c r="C35" s="334">
        <v>200</v>
      </c>
      <c r="D35" s="335">
        <f>+'Dramakan hosqer'!C42</f>
        <v>200</v>
      </c>
      <c r="E35" s="335">
        <f t="shared" si="0"/>
        <v>0</v>
      </c>
      <c r="F35" s="512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8" customHeight="1">
      <c r="A36" s="78">
        <v>9</v>
      </c>
      <c r="B36" s="336" t="s">
        <v>24</v>
      </c>
      <c r="C36" s="334">
        <v>150</v>
      </c>
      <c r="D36" s="335">
        <f>+'Dramakan hosqer'!C43</f>
        <v>150</v>
      </c>
      <c r="E36" s="335">
        <f t="shared" si="0"/>
        <v>0</v>
      </c>
      <c r="F36" s="512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customHeight="1">
      <c r="A37" s="78">
        <v>10</v>
      </c>
      <c r="B37" s="341" t="s">
        <v>77</v>
      </c>
      <c r="C37" s="334">
        <v>23</v>
      </c>
      <c r="D37" s="335">
        <f>+'Dramakan hosqer'!C44</f>
        <v>20</v>
      </c>
      <c r="E37" s="335">
        <f t="shared" si="0"/>
        <v>-3</v>
      </c>
      <c r="F37" s="512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hidden="1" customHeight="1">
      <c r="A38" s="78">
        <v>12</v>
      </c>
      <c r="B38" s="336" t="s">
        <v>50</v>
      </c>
      <c r="C38" s="334"/>
      <c r="D38" s="335">
        <f>+'Dramakan hosqer'!C45</f>
        <v>0</v>
      </c>
      <c r="E38" s="335">
        <f t="shared" si="0"/>
        <v>0</v>
      </c>
      <c r="F38" s="512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8" customHeight="1">
      <c r="A39" s="78">
        <v>11</v>
      </c>
      <c r="B39" s="336" t="s">
        <v>121</v>
      </c>
      <c r="C39" s="334">
        <v>30</v>
      </c>
      <c r="D39" s="335">
        <f>+'Dramakan hosqer'!C46</f>
        <v>30</v>
      </c>
      <c r="E39" s="335">
        <f t="shared" si="0"/>
        <v>0</v>
      </c>
      <c r="F39" s="512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14</v>
      </c>
      <c r="B40" s="336" t="s">
        <v>122</v>
      </c>
      <c r="C40" s="334"/>
      <c r="D40" s="335">
        <f>+'Dramakan hosqer'!C47</f>
        <v>0</v>
      </c>
      <c r="E40" s="335">
        <f t="shared" si="0"/>
        <v>0</v>
      </c>
      <c r="F40" s="512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35.25" customHeight="1">
      <c r="A41" s="78">
        <v>12</v>
      </c>
      <c r="B41" s="336" t="s">
        <v>25</v>
      </c>
      <c r="C41" s="334">
        <v>38</v>
      </c>
      <c r="D41" s="335">
        <f>+'Dramakan hosqer'!C48</f>
        <v>68</v>
      </c>
      <c r="E41" s="335">
        <f t="shared" si="0"/>
        <v>30</v>
      </c>
      <c r="F41" s="351" t="s">
        <v>258</v>
      </c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hidden="1" customHeight="1">
      <c r="A42" s="78">
        <v>16</v>
      </c>
      <c r="B42" s="336" t="s">
        <v>26</v>
      </c>
      <c r="C42" s="334"/>
      <c r="D42" s="335">
        <f>+'Dramakan hosqer'!C49</f>
        <v>0</v>
      </c>
      <c r="E42" s="335">
        <f t="shared" si="0"/>
        <v>0</v>
      </c>
      <c r="F42" s="512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hidden="1" customHeight="1">
      <c r="A43" s="78">
        <v>17</v>
      </c>
      <c r="B43" s="336" t="s">
        <v>69</v>
      </c>
      <c r="C43" s="334"/>
      <c r="D43" s="335">
        <f>+'Dramakan hosqer'!C50</f>
        <v>0</v>
      </c>
      <c r="E43" s="335">
        <f t="shared" si="0"/>
        <v>0</v>
      </c>
      <c r="F43" s="512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hidden="1" customHeight="1">
      <c r="A44" s="78">
        <v>18</v>
      </c>
      <c r="B44" s="352" t="s">
        <v>56</v>
      </c>
      <c r="C44" s="334"/>
      <c r="D44" s="335">
        <f>+'Dramakan hosqer'!C51</f>
        <v>0</v>
      </c>
      <c r="E44" s="335">
        <f t="shared" si="0"/>
        <v>0</v>
      </c>
      <c r="F44" s="512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customHeight="1">
      <c r="A45" s="78">
        <v>14</v>
      </c>
      <c r="B45" s="352" t="s">
        <v>47</v>
      </c>
      <c r="C45" s="334">
        <v>36</v>
      </c>
      <c r="D45" s="335">
        <f>+'Dramakan hosqer'!C52</f>
        <v>36</v>
      </c>
      <c r="E45" s="335">
        <f t="shared" si="0"/>
        <v>0</v>
      </c>
      <c r="F45" s="512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8.25" customHeight="1">
      <c r="A46" s="78">
        <v>15</v>
      </c>
      <c r="B46" s="352" t="s">
        <v>78</v>
      </c>
      <c r="C46" s="334">
        <v>20</v>
      </c>
      <c r="D46" s="335">
        <f>+'Dramakan hosqer'!C53</f>
        <v>22</v>
      </c>
      <c r="E46" s="335">
        <f t="shared" si="0"/>
        <v>2</v>
      </c>
      <c r="F46" s="351" t="s">
        <v>254</v>
      </c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16</v>
      </c>
      <c r="B47" s="352" t="s">
        <v>79</v>
      </c>
      <c r="C47" s="334">
        <v>95</v>
      </c>
      <c r="D47" s="335">
        <f>+'Dramakan hosqer'!C54</f>
        <v>95</v>
      </c>
      <c r="E47" s="335">
        <f t="shared" si="0"/>
        <v>0</v>
      </c>
      <c r="F47" s="512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8" customHeight="1">
      <c r="A48" s="78">
        <v>17</v>
      </c>
      <c r="B48" s="336" t="s">
        <v>48</v>
      </c>
      <c r="C48" s="334">
        <v>3</v>
      </c>
      <c r="D48" s="335">
        <f>+'Dramakan hosqer'!C55</f>
        <v>3</v>
      </c>
      <c r="E48" s="335">
        <f t="shared" si="0"/>
        <v>0</v>
      </c>
      <c r="F48" s="512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6" t="s">
        <v>123</v>
      </c>
      <c r="C49" s="334"/>
      <c r="D49" s="335">
        <f>+'Dramakan hosqer'!C56</f>
        <v>0</v>
      </c>
      <c r="E49" s="335">
        <f t="shared" si="0"/>
        <v>0</v>
      </c>
      <c r="F49" s="512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36" t="s">
        <v>49</v>
      </c>
      <c r="C50" s="334"/>
      <c r="D50" s="335">
        <f>+'Dramakan hosqer'!C57</f>
        <v>0</v>
      </c>
      <c r="E50" s="335">
        <f t="shared" si="0"/>
        <v>0</v>
      </c>
      <c r="F50" s="512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hidden="1" customHeight="1">
      <c r="A51" s="78">
        <v>25</v>
      </c>
      <c r="B51" s="336" t="s">
        <v>66</v>
      </c>
      <c r="C51" s="334"/>
      <c r="D51" s="335">
        <f>+'Dramakan hosqer'!C58</f>
        <v>0</v>
      </c>
      <c r="E51" s="335">
        <f t="shared" si="0"/>
        <v>0</v>
      </c>
      <c r="F51" s="512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4" t="s">
        <v>200</v>
      </c>
      <c r="C52" s="334"/>
      <c r="D52" s="335">
        <f>+'Dramakan hosqer'!C59</f>
        <v>0</v>
      </c>
      <c r="E52" s="335">
        <f t="shared" ref="E52:E53" si="1">D52-C52</f>
        <v>0</v>
      </c>
      <c r="F52" s="512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hidden="1" customHeight="1">
      <c r="A53" s="78">
        <v>27</v>
      </c>
      <c r="B53" s="354" t="s">
        <v>201</v>
      </c>
      <c r="C53" s="334"/>
      <c r="D53" s="335">
        <f>+'Dramakan hosqer'!C60</f>
        <v>0</v>
      </c>
      <c r="E53" s="335">
        <f t="shared" si="1"/>
        <v>0</v>
      </c>
      <c r="F53" s="512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customHeight="1">
      <c r="A54" s="78">
        <v>18</v>
      </c>
      <c r="B54" s="336" t="s">
        <v>80</v>
      </c>
      <c r="C54" s="334">
        <v>26</v>
      </c>
      <c r="D54" s="335">
        <f>+'Dramakan hosqer'!C61</f>
        <v>26</v>
      </c>
      <c r="E54" s="335">
        <f t="shared" si="0"/>
        <v>0</v>
      </c>
      <c r="F54" s="512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hidden="1" customHeight="1">
      <c r="A55" s="78">
        <v>29</v>
      </c>
      <c r="B55" s="336" t="s">
        <v>136</v>
      </c>
      <c r="C55" s="334"/>
      <c r="D55" s="335">
        <f>+'Dramakan hosqer'!C62</f>
        <v>0</v>
      </c>
      <c r="E55" s="335">
        <f t="shared" si="0"/>
        <v>0</v>
      </c>
      <c r="F55" s="512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customHeight="1">
      <c r="A56" s="78">
        <v>19</v>
      </c>
      <c r="B56" s="339" t="str">
        <f>+'Dramakan hosqer'!B63</f>
        <v>Վարձակալության գծով</v>
      </c>
      <c r="C56" s="334">
        <v>2808</v>
      </c>
      <c r="D56" s="334">
        <f>+'Dramakan hosqer'!C63</f>
        <v>2808</v>
      </c>
      <c r="E56" s="334">
        <f>D56-C56</f>
        <v>0</v>
      </c>
      <c r="F56" s="512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customHeight="1">
      <c r="A57" s="78">
        <v>20</v>
      </c>
      <c r="B57" s="339" t="s">
        <v>250</v>
      </c>
      <c r="C57" s="334">
        <v>12</v>
      </c>
      <c r="D57" s="334">
        <f>+'Dramakan hosqer'!C64</f>
        <v>0</v>
      </c>
      <c r="E57" s="334">
        <f>D57-C57</f>
        <v>-12</v>
      </c>
      <c r="F57" s="512"/>
      <c r="G57" s="129" t="s">
        <v>204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42" t="s">
        <v>37</v>
      </c>
      <c r="C58" s="335">
        <f>SUM(C59:C61)</f>
        <v>0</v>
      </c>
      <c r="D58" s="335">
        <f>SUM(D59:D61)</f>
        <v>0</v>
      </c>
      <c r="E58" s="334">
        <f>D58-C58</f>
        <v>0</v>
      </c>
      <c r="F58" s="512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14">
        <v>32.1</v>
      </c>
      <c r="B59" s="207" t="s">
        <v>38</v>
      </c>
      <c r="C59" s="313"/>
      <c r="D59" s="348">
        <f>+'Dramakan hosqer'!C66</f>
        <v>0</v>
      </c>
      <c r="E59" s="313">
        <f>D59-C59</f>
        <v>0</v>
      </c>
      <c r="F59" s="513"/>
      <c r="G59" s="208"/>
      <c r="H59" s="209"/>
      <c r="I59" s="209"/>
      <c r="J59" s="209"/>
      <c r="K59" s="209"/>
      <c r="L59" s="209"/>
      <c r="M59" s="209"/>
      <c r="N59" s="210"/>
      <c r="O59" s="210"/>
      <c r="P59" s="210"/>
      <c r="Q59" s="210"/>
      <c r="R59" s="210"/>
      <c r="S59" s="210"/>
      <c r="T59" s="210"/>
    </row>
    <row r="60" spans="1:20" s="194" customFormat="1" ht="18.75" hidden="1" customHeight="1">
      <c r="A60" s="14">
        <v>32.200000000000003</v>
      </c>
      <c r="B60" s="207" t="s">
        <v>51</v>
      </c>
      <c r="C60" s="313"/>
      <c r="D60" s="348">
        <f>+'Dramakan hosqer'!C67</f>
        <v>0</v>
      </c>
      <c r="E60" s="348">
        <f t="shared" si="0"/>
        <v>0</v>
      </c>
      <c r="F60" s="513"/>
      <c r="G60" s="211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18" hidden="1" customHeight="1">
      <c r="A61" s="14">
        <v>32.299999999999997</v>
      </c>
      <c r="B61" s="212" t="s">
        <v>87</v>
      </c>
      <c r="C61" s="313"/>
      <c r="D61" s="348">
        <f>+'Dramakan hosqer'!C68</f>
        <v>0</v>
      </c>
      <c r="E61" s="348">
        <f t="shared" si="0"/>
        <v>0</v>
      </c>
      <c r="F61" s="513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75" customFormat="1" ht="18" hidden="1" customHeight="1">
      <c r="A62" s="90">
        <v>33</v>
      </c>
      <c r="B62" s="342" t="s">
        <v>39</v>
      </c>
      <c r="C62" s="334"/>
      <c r="D62" s="335">
        <f>+'Dramakan hosqer'!C69</f>
        <v>0</v>
      </c>
      <c r="E62" s="335">
        <f t="shared" si="0"/>
        <v>0</v>
      </c>
      <c r="F62" s="512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hidden="1" customHeight="1">
      <c r="A63" s="90">
        <v>34</v>
      </c>
      <c r="B63" s="343" t="s">
        <v>88</v>
      </c>
      <c r="C63" s="334"/>
      <c r="D63" s="335">
        <f>+'Dramakan hosqer'!C70</f>
        <v>0</v>
      </c>
      <c r="E63" s="335">
        <f t="shared" si="0"/>
        <v>0</v>
      </c>
      <c r="F63" s="512"/>
      <c r="G63" s="136" t="s">
        <v>221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21.75" customHeight="1">
      <c r="A64" s="206" t="s">
        <v>59</v>
      </c>
      <c r="B64" s="13" t="s">
        <v>62</v>
      </c>
      <c r="C64" s="344">
        <f>+C65+C73</f>
        <v>574.5</v>
      </c>
      <c r="D64" s="344">
        <f>+D65+D73</f>
        <v>814.5</v>
      </c>
      <c r="E64" s="344">
        <f t="shared" si="0"/>
        <v>240</v>
      </c>
      <c r="F64" s="511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4" customHeight="1">
      <c r="A65" s="90">
        <v>1</v>
      </c>
      <c r="B65" s="345" t="s">
        <v>92</v>
      </c>
      <c r="C65" s="335">
        <f>SUM(C66:C72)</f>
        <v>574.5</v>
      </c>
      <c r="D65" s="335">
        <f>SUM(D66:D72)</f>
        <v>814.5</v>
      </c>
      <c r="E65" s="335">
        <f t="shared" si="0"/>
        <v>240</v>
      </c>
      <c r="F65" s="512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customHeight="1">
      <c r="A66" s="90">
        <v>1.1000000000000001</v>
      </c>
      <c r="B66" s="346" t="s">
        <v>89</v>
      </c>
      <c r="C66" s="334">
        <v>70</v>
      </c>
      <c r="D66" s="335">
        <f>+'Dramakan hosqer'!C73</f>
        <v>87.1</v>
      </c>
      <c r="E66" s="335">
        <f t="shared" ref="E66:E80" si="2">D66-C66</f>
        <v>17.099999999999994</v>
      </c>
      <c r="F66" s="512" t="s">
        <v>259</v>
      </c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7.25" customHeight="1">
      <c r="A67" s="90">
        <v>1.2</v>
      </c>
      <c r="B67" s="346" t="s">
        <v>90</v>
      </c>
      <c r="C67" s="334">
        <v>209.5</v>
      </c>
      <c r="D67" s="335">
        <f>+'Dramakan hosqer'!C74</f>
        <v>449.5</v>
      </c>
      <c r="E67" s="335">
        <f>D67-C67</f>
        <v>240</v>
      </c>
      <c r="F67" s="512" t="s">
        <v>255</v>
      </c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18" customHeight="1">
      <c r="A68" s="90">
        <v>1.3</v>
      </c>
      <c r="B68" s="346" t="s">
        <v>91</v>
      </c>
      <c r="C68" s="334">
        <v>295</v>
      </c>
      <c r="D68" s="335">
        <f>+'Dramakan hosqer'!C75</f>
        <v>277.89999999999998</v>
      </c>
      <c r="E68" s="335">
        <f t="shared" si="2"/>
        <v>-17.100000000000023</v>
      </c>
      <c r="F68" s="512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hidden="1" customHeight="1">
      <c r="A69" s="90">
        <v>1.4</v>
      </c>
      <c r="B69" s="346" t="s">
        <v>202</v>
      </c>
      <c r="C69" s="334"/>
      <c r="D69" s="335">
        <f>+'Dramakan hosqer'!C76</f>
        <v>0</v>
      </c>
      <c r="E69" s="335">
        <f t="shared" ref="E69" si="3">D69-C69</f>
        <v>0</v>
      </c>
      <c r="F69" s="512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hidden="1" customHeight="1">
      <c r="A70" s="90">
        <v>1.5</v>
      </c>
      <c r="B70" s="346" t="s">
        <v>67</v>
      </c>
      <c r="C70" s="334"/>
      <c r="D70" s="335">
        <f>+'Dramakan hosqer'!C77</f>
        <v>0</v>
      </c>
      <c r="E70" s="335">
        <f t="shared" si="2"/>
        <v>0</v>
      </c>
      <c r="F70" s="512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hidden="1" customHeight="1">
      <c r="A71" s="90">
        <v>1.6</v>
      </c>
      <c r="B71" s="347" t="s">
        <v>68</v>
      </c>
      <c r="C71" s="334"/>
      <c r="D71" s="334">
        <f>+'Dramakan hosqer'!C78</f>
        <v>0</v>
      </c>
      <c r="E71" s="334">
        <f>D71-C71</f>
        <v>0</v>
      </c>
      <c r="F71" s="512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18" hidden="1" customHeight="1">
      <c r="A72" s="90">
        <v>1.7</v>
      </c>
      <c r="B72" s="347">
        <f>+'Dramakan hosqer'!B79</f>
        <v>0</v>
      </c>
      <c r="C72" s="334"/>
      <c r="D72" s="334">
        <f>+'Dramakan hosqer'!C79</f>
        <v>0</v>
      </c>
      <c r="E72" s="334">
        <f t="shared" ref="E72" si="4">D72-C72</f>
        <v>0</v>
      </c>
      <c r="F72" s="512"/>
      <c r="G72" s="73" t="s">
        <v>203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39.75" hidden="1" customHeight="1">
      <c r="A73" s="90">
        <v>2</v>
      </c>
      <c r="B73" s="346" t="s">
        <v>93</v>
      </c>
      <c r="C73" s="335">
        <f>SUM(C74:C76)</f>
        <v>0</v>
      </c>
      <c r="D73" s="335">
        <f>SUM(D74:D76)</f>
        <v>0</v>
      </c>
      <c r="E73" s="334">
        <f>D73-C73</f>
        <v>0</v>
      </c>
      <c r="F73" s="512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8.75" hidden="1" customHeight="1">
      <c r="A74" s="90">
        <v>2.1</v>
      </c>
      <c r="B74" s="345" t="s">
        <v>64</v>
      </c>
      <c r="C74" s="334"/>
      <c r="D74" s="335">
        <f>+'Dramakan hosqer'!C81</f>
        <v>0</v>
      </c>
      <c r="E74" s="335">
        <f t="shared" si="2"/>
        <v>0</v>
      </c>
      <c r="F74" s="512"/>
      <c r="G74" s="219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9.5" hidden="1" customHeight="1">
      <c r="A75" s="90">
        <v>2.2000000000000002</v>
      </c>
      <c r="B75" s="345" t="s">
        <v>63</v>
      </c>
      <c r="C75" s="334"/>
      <c r="D75" s="335">
        <f>+'Dramakan hosqer'!C82</f>
        <v>0</v>
      </c>
      <c r="E75" s="335">
        <f t="shared" si="2"/>
        <v>0</v>
      </c>
      <c r="F75" s="512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hidden="1" customHeight="1">
      <c r="A76" s="90">
        <v>2.2999999999999998</v>
      </c>
      <c r="B76" s="345" t="s">
        <v>52</v>
      </c>
      <c r="C76" s="334"/>
      <c r="D76" s="335">
        <f>+'Dramakan hosqer'!C83</f>
        <v>0</v>
      </c>
      <c r="E76" s="335">
        <f t="shared" si="2"/>
        <v>0</v>
      </c>
      <c r="F76" s="512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hidden="1" customHeight="1">
      <c r="A77" s="206" t="s">
        <v>60</v>
      </c>
      <c r="B77" s="13" t="s">
        <v>133</v>
      </c>
      <c r="C77" s="344">
        <f>SUM(C78:C79)</f>
        <v>0</v>
      </c>
      <c r="D77" s="344">
        <f>SUM(D78:D79)</f>
        <v>0</v>
      </c>
      <c r="E77" s="344">
        <f t="shared" si="2"/>
        <v>0</v>
      </c>
      <c r="F77" s="511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hidden="1" customHeight="1">
      <c r="A78" s="90">
        <v>1</v>
      </c>
      <c r="B78" s="340" t="str">
        <f>+'Dramakan hosqer'!B85</f>
        <v>Աշխատավարձի գծով</v>
      </c>
      <c r="C78" s="334"/>
      <c r="D78" s="334">
        <f>+'Dramakan hosqer'!C85</f>
        <v>0</v>
      </c>
      <c r="E78" s="334">
        <f>D78-C78</f>
        <v>0</v>
      </c>
      <c r="F78" s="512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hidden="1" customHeight="1">
      <c r="A79" s="90">
        <v>2</v>
      </c>
      <c r="B79" s="340">
        <f>+'Dramakan hosqer'!B86</f>
        <v>0</v>
      </c>
      <c r="C79" s="334"/>
      <c r="D79" s="334">
        <f>+'Dramakan hosqer'!C86</f>
        <v>0</v>
      </c>
      <c r="E79" s="334">
        <f>D79-C79</f>
        <v>0</v>
      </c>
      <c r="F79" s="512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40</v>
      </c>
      <c r="B80" s="13" t="s">
        <v>41</v>
      </c>
      <c r="C80" s="344">
        <f>C6+C7-C20</f>
        <v>718.69999999999709</v>
      </c>
      <c r="D80" s="344">
        <f>D6+D7-D20</f>
        <v>150.39999999999782</v>
      </c>
      <c r="E80" s="344">
        <f t="shared" si="2"/>
        <v>-568.29999999999927</v>
      </c>
      <c r="F80" s="511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46.5" customHeight="1">
      <c r="A81" s="39"/>
      <c r="B81" s="20"/>
      <c r="C81" s="39"/>
      <c r="D81" s="39"/>
      <c r="E81" s="39"/>
      <c r="F81" s="514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542" t="e">
        <f>+'Ekamut-caxs'!#REF!</f>
        <v>#REF!</v>
      </c>
      <c r="E82" s="539"/>
      <c r="F82" s="515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41" t="s">
        <v>97</v>
      </c>
      <c r="E83" s="541"/>
      <c r="F83" s="516"/>
    </row>
    <row r="84" spans="1:20" s="19" customFormat="1" ht="22.5" customHeight="1">
      <c r="A84" s="20"/>
      <c r="B84" s="43" t="s">
        <v>6</v>
      </c>
      <c r="C84" s="20"/>
      <c r="D84" s="539" t="e">
        <f>+'Ekamut-caxs'!#REF!</f>
        <v>#REF!</v>
      </c>
      <c r="E84" s="539"/>
      <c r="F84" s="515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41" t="s">
        <v>97</v>
      </c>
      <c r="E85" s="541"/>
      <c r="F85" s="516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517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8" workbookViewId="0">
      <selection activeCell="C7" sqref="C7:D7"/>
    </sheetView>
  </sheetViews>
  <sheetFormatPr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50" customFormat="1" ht="22.5" customHeight="1">
      <c r="A1" s="543" t="s">
        <v>71</v>
      </c>
      <c r="B1" s="543"/>
      <c r="C1" s="543"/>
      <c r="D1" s="543"/>
      <c r="E1" s="543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251" customFormat="1" ht="33" customHeight="1">
      <c r="A2" s="544" t="str">
        <f>+'Ekamut-caxs'!A8:D8</f>
        <v xml:space="preserve">«Երևանի Նուբարաշենի շախմատի մանկապատանեկան մարզադպրոց» ՀՈԱԿ-ի </v>
      </c>
      <c r="B2" s="545"/>
      <c r="C2" s="545"/>
      <c r="D2" s="545"/>
      <c r="E2" s="54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1" customFormat="1" ht="24" customHeight="1">
      <c r="A3" s="546" t="s">
        <v>138</v>
      </c>
      <c r="B3" s="546"/>
      <c r="C3" s="546"/>
      <c r="D3" s="546"/>
      <c r="E3" s="54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5" customFormat="1" ht="16.5" customHeight="1">
      <c r="A4" s="547" t="s">
        <v>257</v>
      </c>
      <c r="B4" s="547"/>
      <c r="C4" s="547"/>
      <c r="D4" s="547"/>
      <c r="E4" s="547"/>
      <c r="F4" s="252"/>
      <c r="G4" s="253"/>
      <c r="H4" s="253"/>
      <c r="I4" s="253"/>
      <c r="J4" s="253"/>
      <c r="K4" s="253"/>
      <c r="L4" s="253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ht="13.5" customHeight="1">
      <c r="A5" s="256"/>
      <c r="B5" s="257"/>
      <c r="C5" s="257"/>
      <c r="D5" s="258"/>
      <c r="E5" s="258" t="s">
        <v>129</v>
      </c>
    </row>
    <row r="6" spans="1:22" s="263" customFormat="1" ht="56.25" customHeight="1">
      <c r="A6" s="259" t="s">
        <v>3</v>
      </c>
      <c r="B6" s="260" t="s">
        <v>139</v>
      </c>
      <c r="C6" s="259" t="s">
        <v>140</v>
      </c>
      <c r="D6" s="259" t="s">
        <v>141</v>
      </c>
      <c r="E6" s="261" t="s">
        <v>142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2" s="163" customFormat="1" ht="21.75" customHeight="1">
      <c r="A7" s="548" t="s">
        <v>143</v>
      </c>
      <c r="B7" s="549"/>
      <c r="C7" s="549"/>
      <c r="D7" s="290"/>
      <c r="E7" s="29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customHeight="1">
      <c r="A8" s="264">
        <v>1</v>
      </c>
      <c r="B8" s="265" t="s">
        <v>144</v>
      </c>
      <c r="C8" s="264"/>
      <c r="D8" s="266">
        <f>SUM(D9:D29)</f>
        <v>0</v>
      </c>
      <c r="E8" s="267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hidden="1" customHeight="1">
      <c r="A9" s="268">
        <v>1.1000000000000001</v>
      </c>
      <c r="B9" s="269" t="s">
        <v>145</v>
      </c>
      <c r="C9" s="268" t="s">
        <v>146</v>
      </c>
      <c r="D9" s="31"/>
      <c r="E9" s="31"/>
    </row>
    <row r="10" spans="1:22" ht="27" hidden="1" customHeight="1">
      <c r="A10" s="268">
        <v>1.2</v>
      </c>
      <c r="B10" s="269" t="s">
        <v>147</v>
      </c>
      <c r="C10" s="268" t="s">
        <v>148</v>
      </c>
      <c r="D10" s="31"/>
      <c r="E10" s="31"/>
    </row>
    <row r="11" spans="1:22" ht="27" hidden="1" customHeight="1">
      <c r="A11" s="268">
        <v>1.3</v>
      </c>
      <c r="B11" s="269" t="s">
        <v>149</v>
      </c>
      <c r="C11" s="268" t="s">
        <v>150</v>
      </c>
      <c r="D11" s="31"/>
      <c r="E11" s="31"/>
    </row>
    <row r="12" spans="1:22" ht="27" hidden="1" customHeight="1">
      <c r="A12" s="268">
        <v>1.4</v>
      </c>
      <c r="B12" s="270" t="s">
        <v>151</v>
      </c>
      <c r="C12" s="271" t="s">
        <v>152</v>
      </c>
      <c r="D12" s="31"/>
      <c r="E12" s="31"/>
    </row>
    <row r="13" spans="1:22" ht="27" hidden="1" customHeight="1">
      <c r="A13" s="268">
        <v>1.5</v>
      </c>
      <c r="B13" s="270"/>
      <c r="C13" s="268" t="s">
        <v>153</v>
      </c>
      <c r="D13" s="31"/>
      <c r="E13" s="31"/>
    </row>
    <row r="14" spans="1:22" ht="18" hidden="1" customHeight="1">
      <c r="A14" s="268">
        <v>1.6</v>
      </c>
      <c r="B14" s="269" t="s">
        <v>206</v>
      </c>
      <c r="C14" s="268" t="s">
        <v>154</v>
      </c>
      <c r="D14" s="31"/>
      <c r="E14" s="31"/>
    </row>
    <row r="15" spans="1:22" ht="33.75" hidden="1" customHeight="1">
      <c r="A15" s="268">
        <v>1.7</v>
      </c>
      <c r="B15" s="270"/>
      <c r="C15" s="268" t="s">
        <v>176</v>
      </c>
      <c r="D15" s="31"/>
      <c r="E15" s="31"/>
    </row>
    <row r="16" spans="1:22" ht="22.5" hidden="1" customHeight="1">
      <c r="A16" s="268">
        <v>1.8</v>
      </c>
      <c r="B16" s="270"/>
      <c r="C16" s="272" t="s">
        <v>175</v>
      </c>
      <c r="D16" s="31"/>
      <c r="E16" s="31"/>
    </row>
    <row r="17" spans="1:22" ht="18" hidden="1" customHeight="1">
      <c r="A17" s="268">
        <v>1.9</v>
      </c>
      <c r="B17" s="270"/>
      <c r="C17" s="272"/>
      <c r="D17" s="31"/>
      <c r="E17" s="31"/>
    </row>
    <row r="18" spans="1:22" ht="18" hidden="1" customHeight="1">
      <c r="A18" s="273">
        <v>2</v>
      </c>
      <c r="B18" s="270"/>
      <c r="C18" s="272"/>
      <c r="D18" s="31"/>
      <c r="E18" s="31"/>
    </row>
    <row r="19" spans="1:22" ht="18" hidden="1" customHeight="1">
      <c r="A19" s="268">
        <v>2.1</v>
      </c>
      <c r="B19" s="270"/>
      <c r="C19" s="272"/>
      <c r="D19" s="31"/>
      <c r="E19" s="31"/>
    </row>
    <row r="20" spans="1:22" ht="18" hidden="1" customHeight="1">
      <c r="A20" s="268">
        <v>2.2000000000000002</v>
      </c>
      <c r="B20" s="270"/>
      <c r="C20" s="272"/>
      <c r="D20" s="31"/>
      <c r="E20" s="31"/>
    </row>
    <row r="21" spans="1:22" ht="18" hidden="1" customHeight="1">
      <c r="A21" s="268">
        <v>2.2999999999999998</v>
      </c>
      <c r="B21" s="270"/>
      <c r="C21" s="272"/>
      <c r="D21" s="31"/>
      <c r="E21" s="31"/>
    </row>
    <row r="22" spans="1:22" ht="27.75" hidden="1" customHeight="1">
      <c r="A22" s="268">
        <v>2.4</v>
      </c>
      <c r="B22" s="270"/>
      <c r="C22" s="272"/>
      <c r="D22" s="31"/>
      <c r="E22" s="31"/>
    </row>
    <row r="23" spans="1:22" ht="27.75" hidden="1" customHeight="1">
      <c r="A23" s="268">
        <v>2.5</v>
      </c>
      <c r="B23" s="270" t="s">
        <v>155</v>
      </c>
      <c r="C23" s="268" t="s">
        <v>38</v>
      </c>
      <c r="D23" s="31"/>
      <c r="E23" s="31"/>
    </row>
    <row r="24" spans="1:22" ht="27.75" hidden="1" customHeight="1">
      <c r="A24" s="268">
        <v>2.6</v>
      </c>
      <c r="B24" s="270" t="s">
        <v>155</v>
      </c>
      <c r="C24" s="268" t="s">
        <v>51</v>
      </c>
      <c r="D24" s="31"/>
      <c r="E24" s="31"/>
    </row>
    <row r="25" spans="1:22" ht="27.75" hidden="1" customHeight="1">
      <c r="A25" s="268">
        <v>2.7</v>
      </c>
      <c r="B25" s="270" t="s">
        <v>155</v>
      </c>
      <c r="C25" s="268" t="s">
        <v>156</v>
      </c>
      <c r="D25" s="31"/>
      <c r="E25" s="31"/>
    </row>
    <row r="26" spans="1:22" ht="27.75" hidden="1" customHeight="1">
      <c r="A26" s="268">
        <v>2.8</v>
      </c>
      <c r="B26" s="270" t="s">
        <v>155</v>
      </c>
      <c r="C26" s="268" t="s">
        <v>157</v>
      </c>
      <c r="D26" s="31"/>
      <c r="E26" s="31"/>
    </row>
    <row r="27" spans="1:22" ht="27" hidden="1" customHeight="1">
      <c r="A27" s="268">
        <v>2.9</v>
      </c>
      <c r="B27" s="269" t="s">
        <v>158</v>
      </c>
      <c r="C27" s="268" t="s">
        <v>159</v>
      </c>
      <c r="D27" s="31"/>
      <c r="E27" s="31"/>
    </row>
    <row r="28" spans="1:22" ht="26.25" hidden="1" customHeight="1">
      <c r="A28" s="274">
        <v>2.1</v>
      </c>
      <c r="B28" s="270" t="s">
        <v>160</v>
      </c>
      <c r="C28" s="268" t="s">
        <v>161</v>
      </c>
      <c r="D28" s="31"/>
      <c r="E28" s="31"/>
    </row>
    <row r="29" spans="1:22" ht="26.25" hidden="1" customHeight="1">
      <c r="A29" s="274">
        <v>2.11</v>
      </c>
      <c r="B29" s="270"/>
      <c r="C29" s="272" t="s">
        <v>162</v>
      </c>
      <c r="D29" s="31"/>
      <c r="E29" s="31"/>
    </row>
    <row r="30" spans="1:22" s="276" customFormat="1" ht="34.5" hidden="1" customHeight="1">
      <c r="A30" s="264">
        <v>2</v>
      </c>
      <c r="B30" s="275" t="s">
        <v>163</v>
      </c>
      <c r="C30" s="264"/>
      <c r="D30" s="266">
        <f>SUM(D31:D33)</f>
        <v>0</v>
      </c>
      <c r="E30" s="26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hidden="1" customHeight="1">
      <c r="A31" s="268">
        <v>2.1</v>
      </c>
      <c r="B31" s="270"/>
      <c r="C31" s="268" t="s">
        <v>164</v>
      </c>
      <c r="D31" s="31"/>
      <c r="E31" s="31"/>
    </row>
    <row r="32" spans="1:22" ht="21" hidden="1" customHeight="1">
      <c r="A32" s="268">
        <v>2.2000000000000002</v>
      </c>
      <c r="B32" s="270" t="s">
        <v>165</v>
      </c>
      <c r="C32" s="268" t="s">
        <v>166</v>
      </c>
      <c r="D32" s="31"/>
      <c r="E32" s="31"/>
    </row>
    <row r="33" spans="1:22" ht="26.25" hidden="1" customHeight="1">
      <c r="A33" s="268">
        <v>2.2999999999999998</v>
      </c>
      <c r="B33" s="270" t="s">
        <v>165</v>
      </c>
      <c r="C33" s="268" t="s">
        <v>167</v>
      </c>
      <c r="D33" s="31"/>
      <c r="E33" s="277"/>
    </row>
    <row r="34" spans="1:22" s="282" customFormat="1" ht="21.75" customHeight="1">
      <c r="A34" s="77"/>
      <c r="B34" s="278" t="s">
        <v>73</v>
      </c>
      <c r="C34" s="279"/>
      <c r="D34" s="280">
        <f>D8+D30</f>
        <v>0</v>
      </c>
      <c r="E34" s="281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</row>
    <row r="35" spans="1:22" s="251" customFormat="1" ht="33.75" customHeight="1">
      <c r="A35" s="548" t="s">
        <v>168</v>
      </c>
      <c r="B35" s="549"/>
      <c r="C35" s="549"/>
      <c r="D35" s="290"/>
      <c r="E35" s="29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268">
        <v>1.1000000000000001</v>
      </c>
      <c r="B36" s="269" t="s">
        <v>145</v>
      </c>
      <c r="C36" s="268" t="s">
        <v>146</v>
      </c>
      <c r="D36" s="376"/>
      <c r="E36" s="31"/>
    </row>
    <row r="37" spans="1:22" ht="21" hidden="1" customHeight="1">
      <c r="A37" s="268">
        <v>1.2</v>
      </c>
      <c r="B37" s="269" t="s">
        <v>147</v>
      </c>
      <c r="C37" s="268" t="s">
        <v>148</v>
      </c>
      <c r="D37" s="376"/>
      <c r="E37" s="31"/>
    </row>
    <row r="38" spans="1:22" ht="21" hidden="1" customHeight="1">
      <c r="A38" s="268">
        <v>1.3</v>
      </c>
      <c r="B38" s="269" t="s">
        <v>149</v>
      </c>
      <c r="C38" s="268" t="s">
        <v>150</v>
      </c>
      <c r="D38" s="31"/>
      <c r="E38" s="31"/>
    </row>
    <row r="39" spans="1:22" ht="21" hidden="1" customHeight="1">
      <c r="A39" s="268">
        <v>1.4</v>
      </c>
      <c r="B39" s="270" t="s">
        <v>151</v>
      </c>
      <c r="C39" s="271" t="s">
        <v>152</v>
      </c>
      <c r="D39" s="31"/>
      <c r="E39" s="31"/>
    </row>
    <row r="40" spans="1:22" ht="21" hidden="1" customHeight="1">
      <c r="A40" s="268">
        <v>1.5</v>
      </c>
      <c r="B40" s="270"/>
      <c r="C40" s="268" t="s">
        <v>153</v>
      </c>
      <c r="D40" s="31"/>
      <c r="E40" s="31"/>
    </row>
    <row r="41" spans="1:22" ht="20.25" hidden="1" customHeight="1">
      <c r="A41" s="268">
        <v>1.6</v>
      </c>
      <c r="B41" s="269" t="s">
        <v>206</v>
      </c>
      <c r="C41" s="268" t="s">
        <v>154</v>
      </c>
      <c r="D41" s="31"/>
      <c r="E41" s="31"/>
    </row>
    <row r="42" spans="1:22" ht="33.75" hidden="1" customHeight="1">
      <c r="A42" s="268">
        <v>1.7</v>
      </c>
      <c r="B42" s="270"/>
      <c r="C42" s="268" t="s">
        <v>176</v>
      </c>
      <c r="D42" s="31"/>
      <c r="E42" s="31"/>
    </row>
    <row r="43" spans="1:22" ht="23.25" hidden="1" customHeight="1">
      <c r="A43" s="268">
        <v>1.8</v>
      </c>
      <c r="B43" s="270"/>
      <c r="C43" s="272" t="s">
        <v>175</v>
      </c>
      <c r="D43" s="31"/>
      <c r="E43" s="31"/>
    </row>
    <row r="44" spans="1:22" ht="23.25" hidden="1" customHeight="1">
      <c r="A44" s="268">
        <v>1.9</v>
      </c>
      <c r="B44" s="270"/>
      <c r="C44" s="272"/>
      <c r="D44" s="31"/>
      <c r="E44" s="31"/>
    </row>
    <row r="45" spans="1:22" ht="23.25" hidden="1" customHeight="1">
      <c r="A45" s="273">
        <v>2</v>
      </c>
      <c r="B45" s="270"/>
      <c r="C45" s="272"/>
      <c r="D45" s="31"/>
      <c r="E45" s="31"/>
    </row>
    <row r="46" spans="1:22" ht="23.25" hidden="1" customHeight="1">
      <c r="A46" s="268">
        <v>2.1</v>
      </c>
      <c r="B46" s="270"/>
      <c r="C46" s="272"/>
      <c r="D46" s="31"/>
      <c r="E46" s="31"/>
    </row>
    <row r="47" spans="1:22" ht="21" hidden="1" customHeight="1">
      <c r="A47" s="268">
        <v>2.2000000000000002</v>
      </c>
      <c r="B47" s="270" t="s">
        <v>155</v>
      </c>
      <c r="C47" s="268" t="s">
        <v>38</v>
      </c>
      <c r="D47" s="31"/>
      <c r="E47" s="31"/>
    </row>
    <row r="48" spans="1:22" ht="21" hidden="1" customHeight="1">
      <c r="A48" s="268">
        <v>2.2999999999999998</v>
      </c>
      <c r="B48" s="270" t="s">
        <v>155</v>
      </c>
      <c r="C48" s="268" t="s">
        <v>51</v>
      </c>
      <c r="D48" s="31"/>
      <c r="E48" s="31"/>
    </row>
    <row r="49" spans="1:22" ht="21" hidden="1" customHeight="1">
      <c r="A49" s="268">
        <v>2.4</v>
      </c>
      <c r="B49" s="270" t="s">
        <v>155</v>
      </c>
      <c r="C49" s="268" t="s">
        <v>156</v>
      </c>
      <c r="D49" s="31"/>
      <c r="E49" s="31"/>
    </row>
    <row r="50" spans="1:22" ht="24" hidden="1" customHeight="1">
      <c r="A50" s="268">
        <v>2.5</v>
      </c>
      <c r="B50" s="270" t="s">
        <v>155</v>
      </c>
      <c r="C50" s="268" t="s">
        <v>157</v>
      </c>
      <c r="D50" s="31"/>
      <c r="E50" s="31"/>
    </row>
    <row r="51" spans="1:22" ht="24" hidden="1" customHeight="1">
      <c r="A51" s="268">
        <v>2.6</v>
      </c>
      <c r="B51" s="269" t="s">
        <v>158</v>
      </c>
      <c r="C51" s="268" t="s">
        <v>159</v>
      </c>
      <c r="D51" s="31"/>
      <c r="E51" s="31"/>
    </row>
    <row r="52" spans="1:22" ht="24" hidden="1" customHeight="1">
      <c r="A52" s="268">
        <v>2.7</v>
      </c>
      <c r="B52" s="270" t="s">
        <v>160</v>
      </c>
      <c r="C52" s="268" t="s">
        <v>161</v>
      </c>
      <c r="D52" s="31"/>
      <c r="E52" s="31"/>
    </row>
    <row r="53" spans="1:22" ht="24" hidden="1" customHeight="1">
      <c r="A53" s="268">
        <v>2.8</v>
      </c>
      <c r="B53" s="270"/>
      <c r="C53" s="272" t="s">
        <v>162</v>
      </c>
      <c r="D53" s="31"/>
      <c r="E53" s="31"/>
    </row>
    <row r="54" spans="1:22" s="257" customFormat="1" ht="33" hidden="1" customHeight="1">
      <c r="A54" s="268"/>
      <c r="B54" s="265" t="s">
        <v>169</v>
      </c>
      <c r="C54" s="30"/>
      <c r="D54" s="266">
        <f>SUM(D55:D58)</f>
        <v>0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7" customFormat="1" ht="33" hidden="1" customHeight="1">
      <c r="A55" s="268">
        <v>1.1000000000000001</v>
      </c>
      <c r="B55" s="314"/>
      <c r="C55" s="315" t="s">
        <v>174</v>
      </c>
      <c r="D55" s="377"/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hidden="1" customHeight="1">
      <c r="A56" s="268">
        <v>1.2</v>
      </c>
      <c r="B56" s="283"/>
      <c r="C56" s="268" t="s">
        <v>164</v>
      </c>
      <c r="D56" s="31"/>
      <c r="E56" s="268"/>
    </row>
    <row r="57" spans="1:22" ht="24.75" hidden="1" customHeight="1">
      <c r="A57" s="268">
        <v>1.3</v>
      </c>
      <c r="B57" s="270" t="s">
        <v>160</v>
      </c>
      <c r="C57" s="268" t="s">
        <v>166</v>
      </c>
      <c r="D57" s="31"/>
      <c r="E57" s="31"/>
    </row>
    <row r="58" spans="1:22" ht="24.75" hidden="1" customHeight="1">
      <c r="A58" s="268">
        <v>1.4</v>
      </c>
      <c r="B58" s="270" t="s">
        <v>160</v>
      </c>
      <c r="C58" s="268" t="s">
        <v>167</v>
      </c>
      <c r="D58" s="31"/>
      <c r="E58" s="31"/>
    </row>
    <row r="59" spans="1:22" s="250" customFormat="1" ht="29.25" customHeight="1">
      <c r="A59" s="284"/>
      <c r="B59" s="278" t="s">
        <v>73</v>
      </c>
      <c r="C59" s="285"/>
      <c r="D59" s="286">
        <f>SUM(D36:D54)</f>
        <v>0</v>
      </c>
      <c r="E59" s="287"/>
      <c r="F59" s="529">
        <f>+D59-D54</f>
        <v>0</v>
      </c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</row>
    <row r="60" spans="1:22" ht="10.5" customHeight="1">
      <c r="A60" s="256"/>
      <c r="B60" s="257"/>
      <c r="C60" s="257"/>
    </row>
    <row r="61" spans="1:22" ht="39" customHeight="1">
      <c r="A61" s="256"/>
      <c r="B61" s="257"/>
      <c r="C61" s="288" t="s">
        <v>170</v>
      </c>
    </row>
    <row r="62" spans="1:22" ht="59.25" customHeight="1">
      <c r="A62" s="289">
        <v>1</v>
      </c>
      <c r="B62" s="290" t="s">
        <v>231</v>
      </c>
      <c r="C62" s="286">
        <f>+'Dramakan hosqer'!C13</f>
        <v>135.1</v>
      </c>
      <c r="D62" s="551" t="s">
        <v>171</v>
      </c>
      <c r="E62" s="552"/>
    </row>
    <row r="63" spans="1:22" ht="36.75" customHeight="1">
      <c r="A63" s="256"/>
      <c r="B63" s="257"/>
      <c r="C63" s="257"/>
    </row>
    <row r="64" spans="1:22" s="214" customFormat="1" ht="25.5" customHeight="1">
      <c r="A64" s="291"/>
      <c r="B64" s="249" t="s">
        <v>2</v>
      </c>
      <c r="C64" s="292"/>
      <c r="D64" s="553" t="e">
        <f>+'Ekamut-caxs'!#REF!</f>
        <v>#REF!</v>
      </c>
      <c r="E64" s="553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4" customFormat="1" ht="12.75" customHeight="1">
      <c r="A65" s="291"/>
      <c r="B65" s="276"/>
      <c r="C65" s="293"/>
      <c r="D65" s="550" t="s">
        <v>97</v>
      </c>
      <c r="E65" s="550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22.5" customHeight="1">
      <c r="A66" s="291"/>
      <c r="B66" s="249" t="s">
        <v>6</v>
      </c>
      <c r="C66" s="292"/>
      <c r="D66" s="553" t="e">
        <f>+'Ekamut-caxs'!#REF!</f>
        <v>#REF!</v>
      </c>
      <c r="E66" s="553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13.5" customHeight="1">
      <c r="A67" s="291"/>
      <c r="B67" s="294"/>
      <c r="C67" s="291" t="s">
        <v>1</v>
      </c>
      <c r="D67" s="550" t="s">
        <v>97</v>
      </c>
      <c r="E67" s="550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5"/>
      <c r="E68" s="215"/>
    </row>
    <row r="69" spans="1:22" ht="27" customHeight="1"/>
    <row r="73" spans="1:22" ht="33" customHeight="1"/>
    <row r="75" spans="1:22" s="295" customFormat="1" ht="36" customHeight="1"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</row>
    <row r="76" spans="1:22" ht="24" customHeight="1"/>
    <row r="77" spans="1:22" ht="0.75" hidden="1" customHeight="1"/>
    <row r="78" spans="1:22" s="21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5"/>
    </row>
    <row r="83" spans="1:5" s="19" customFormat="1" ht="24" customHeight="1">
      <c r="A83" s="162"/>
      <c r="B83" s="1"/>
      <c r="C83" s="1"/>
      <c r="D83" s="1"/>
      <c r="E83" s="215"/>
    </row>
    <row r="84" spans="1:5" s="19" customFormat="1">
      <c r="A84" s="162"/>
      <c r="B84" s="1"/>
      <c r="C84" s="1"/>
      <c r="D84" s="1"/>
      <c r="E84" s="215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C7" sqref="C7:D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57" t="s">
        <v>71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5" s="22" customFormat="1" ht="25.5" customHeight="1">
      <c r="A2" s="532" t="str">
        <f>+'Ekamut-caxs'!A8:D8</f>
        <v xml:space="preserve">«Երևանի Նուբարաշենի շախմատի մանկապատանեկան մարզադպրոց» ՀՈԱԿ-ի 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21"/>
      <c r="O2" s="21"/>
    </row>
    <row r="3" spans="1:15" ht="25.5" customHeight="1">
      <c r="A3" s="558" t="s">
        <v>232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 thickBot="1">
      <c r="M4" s="179" t="s">
        <v>0</v>
      </c>
    </row>
    <row r="5" spans="1:15" ht="33.75" customHeight="1">
      <c r="A5" s="561" t="s">
        <v>134</v>
      </c>
      <c r="B5" s="563" t="s">
        <v>72</v>
      </c>
      <c r="C5" s="571" t="s">
        <v>219</v>
      </c>
      <c r="D5" s="565" t="s">
        <v>181</v>
      </c>
      <c r="E5" s="566"/>
      <c r="F5" s="566"/>
      <c r="G5" s="566"/>
      <c r="H5" s="566"/>
      <c r="I5" s="566"/>
      <c r="J5" s="566"/>
      <c r="K5" s="566"/>
      <c r="L5" s="567"/>
      <c r="M5" s="568" t="s">
        <v>137</v>
      </c>
    </row>
    <row r="6" spans="1:15" ht="78.75" customHeight="1">
      <c r="A6" s="562"/>
      <c r="B6" s="564"/>
      <c r="C6" s="572"/>
      <c r="D6" s="437" t="s">
        <v>207</v>
      </c>
      <c r="E6" s="435" t="s">
        <v>223</v>
      </c>
      <c r="F6" s="435" t="s">
        <v>224</v>
      </c>
      <c r="G6" s="435" t="s">
        <v>135</v>
      </c>
      <c r="H6" s="435" t="s">
        <v>184</v>
      </c>
      <c r="I6" s="435" t="s">
        <v>183</v>
      </c>
      <c r="J6" s="435" t="s">
        <v>120</v>
      </c>
      <c r="K6" s="378" t="s">
        <v>172</v>
      </c>
      <c r="L6" s="438" t="s">
        <v>182</v>
      </c>
      <c r="M6" s="569"/>
    </row>
    <row r="7" spans="1:15" ht="31.5" customHeight="1">
      <c r="A7" s="437">
        <v>1</v>
      </c>
      <c r="B7" s="454" t="s">
        <v>190</v>
      </c>
      <c r="C7" s="450">
        <v>11361</v>
      </c>
      <c r="D7" s="439">
        <v>2240.4</v>
      </c>
      <c r="E7" s="366"/>
      <c r="F7" s="366"/>
      <c r="G7" s="366"/>
      <c r="H7" s="366"/>
      <c r="I7" s="366">
        <v>30</v>
      </c>
      <c r="J7" s="366"/>
      <c r="K7" s="366"/>
      <c r="L7" s="440">
        <v>700</v>
      </c>
      <c r="M7" s="447">
        <f>ROUND(SUM(C7:L7),1)</f>
        <v>14331.4</v>
      </c>
    </row>
    <row r="8" spans="1:15" ht="31.5" hidden="1" customHeight="1">
      <c r="A8" s="437">
        <v>1.1000000000000001</v>
      </c>
      <c r="B8" s="455" t="s">
        <v>120</v>
      </c>
      <c r="C8" s="453"/>
      <c r="D8" s="441" t="s">
        <v>178</v>
      </c>
      <c r="E8" s="396" t="s">
        <v>178</v>
      </c>
      <c r="F8" s="396" t="s">
        <v>178</v>
      </c>
      <c r="G8" s="396" t="s">
        <v>178</v>
      </c>
      <c r="H8" s="396" t="s">
        <v>178</v>
      </c>
      <c r="I8" s="396" t="s">
        <v>178</v>
      </c>
      <c r="J8" s="396" t="s">
        <v>178</v>
      </c>
      <c r="K8" s="396" t="s">
        <v>178</v>
      </c>
      <c r="L8" s="442" t="s">
        <v>178</v>
      </c>
      <c r="M8" s="448" t="s">
        <v>178</v>
      </c>
    </row>
    <row r="9" spans="1:15" ht="31.5" hidden="1" customHeight="1">
      <c r="A9" s="437">
        <v>1.2</v>
      </c>
      <c r="B9" s="455" t="s">
        <v>182</v>
      </c>
      <c r="C9" s="453"/>
      <c r="D9" s="441" t="s">
        <v>178</v>
      </c>
      <c r="E9" s="396" t="s">
        <v>178</v>
      </c>
      <c r="F9" s="396" t="s">
        <v>178</v>
      </c>
      <c r="G9" s="396" t="s">
        <v>178</v>
      </c>
      <c r="H9" s="396" t="s">
        <v>178</v>
      </c>
      <c r="I9" s="396" t="s">
        <v>178</v>
      </c>
      <c r="J9" s="396" t="s">
        <v>178</v>
      </c>
      <c r="K9" s="396" t="s">
        <v>178</v>
      </c>
      <c r="L9" s="442" t="s">
        <v>178</v>
      </c>
      <c r="M9" s="448" t="s">
        <v>178</v>
      </c>
    </row>
    <row r="10" spans="1:15" ht="33.75" hidden="1" customHeight="1">
      <c r="A10" s="437">
        <v>2</v>
      </c>
      <c r="B10" s="456" t="s">
        <v>94</v>
      </c>
      <c r="C10" s="451"/>
      <c r="D10" s="443"/>
      <c r="E10" s="396" t="s">
        <v>178</v>
      </c>
      <c r="F10" s="396" t="s">
        <v>178</v>
      </c>
      <c r="G10" s="396" t="s">
        <v>178</v>
      </c>
      <c r="H10" s="396" t="s">
        <v>178</v>
      </c>
      <c r="I10" s="396" t="s">
        <v>178</v>
      </c>
      <c r="J10" s="396" t="s">
        <v>178</v>
      </c>
      <c r="K10" s="396" t="s">
        <v>178</v>
      </c>
      <c r="L10" s="442" t="s">
        <v>178</v>
      </c>
      <c r="M10" s="447">
        <f>ROUND(SUM(C10:L10),1)</f>
        <v>0</v>
      </c>
    </row>
    <row r="11" spans="1:15" s="220" customFormat="1" ht="34.5" customHeight="1" thickBot="1">
      <c r="A11" s="457"/>
      <c r="B11" s="458" t="s">
        <v>73</v>
      </c>
      <c r="C11" s="452" t="s">
        <v>178</v>
      </c>
      <c r="D11" s="444" t="s">
        <v>178</v>
      </c>
      <c r="E11" s="445" t="s">
        <v>178</v>
      </c>
      <c r="F11" s="445" t="s">
        <v>178</v>
      </c>
      <c r="G11" s="445" t="s">
        <v>178</v>
      </c>
      <c r="H11" s="445" t="s">
        <v>178</v>
      </c>
      <c r="I11" s="445" t="s">
        <v>178</v>
      </c>
      <c r="J11" s="445" t="s">
        <v>178</v>
      </c>
      <c r="K11" s="445" t="s">
        <v>178</v>
      </c>
      <c r="L11" s="446" t="s">
        <v>178</v>
      </c>
      <c r="M11" s="449">
        <f>ROUND(SUM(M7:M10),1)</f>
        <v>14331.4</v>
      </c>
    </row>
    <row r="12" spans="1:15" s="220" customFormat="1" ht="34.5" customHeight="1">
      <c r="A12" s="234"/>
      <c r="B12" s="318"/>
      <c r="C12" s="318"/>
      <c r="D12" s="319"/>
      <c r="E12" s="319"/>
      <c r="F12" s="319"/>
      <c r="G12" s="319"/>
      <c r="H12" s="236"/>
      <c r="I12" s="236"/>
      <c r="J12" s="322"/>
      <c r="K12" s="236"/>
      <c r="L12" s="319"/>
      <c r="M12" s="320"/>
    </row>
    <row r="13" spans="1:15" s="222" customFormat="1" ht="21" customHeight="1">
      <c r="B13" s="233"/>
      <c r="C13" s="233"/>
      <c r="D13" s="321"/>
      <c r="E13" s="321"/>
      <c r="F13" s="379"/>
      <c r="G13" s="298"/>
      <c r="H13" s="221"/>
      <c r="I13" s="221"/>
      <c r="J13" s="321"/>
      <c r="K13" s="570"/>
      <c r="L13" s="570"/>
      <c r="M13" s="363"/>
    </row>
    <row r="14" spans="1:15" s="234" customFormat="1" ht="69" hidden="1" customHeight="1">
      <c r="B14" s="554"/>
      <c r="C14" s="573"/>
      <c r="D14" s="555"/>
      <c r="E14" s="321"/>
      <c r="H14" s="321"/>
      <c r="I14" s="554" t="s">
        <v>186</v>
      </c>
      <c r="J14" s="555"/>
      <c r="K14" s="321"/>
      <c r="L14" s="321"/>
      <c r="M14" s="321"/>
    </row>
    <row r="15" spans="1:15" s="234" customFormat="1" ht="48" hidden="1" customHeight="1">
      <c r="B15" s="301"/>
      <c r="C15" s="505"/>
      <c r="D15" s="505"/>
      <c r="E15" s="380"/>
      <c r="H15" s="332"/>
      <c r="I15" s="301" t="s">
        <v>173</v>
      </c>
      <c r="J15" s="302" t="s">
        <v>185</v>
      </c>
      <c r="K15" s="380"/>
      <c r="L15" s="380"/>
      <c r="M15" s="332"/>
    </row>
    <row r="16" spans="1:15" s="234" customFormat="1" ht="24" hidden="1" customHeight="1">
      <c r="B16" s="397"/>
      <c r="C16" s="398"/>
      <c r="D16" s="506"/>
      <c r="E16" s="399"/>
      <c r="H16" s="332"/>
      <c r="I16" s="397">
        <v>93289</v>
      </c>
      <c r="J16" s="401">
        <f>723.3/12*2</f>
        <v>120.55</v>
      </c>
      <c r="K16" s="380"/>
      <c r="L16" s="380"/>
      <c r="M16" s="332"/>
    </row>
    <row r="17" spans="1:13" s="235" customFormat="1" ht="24" hidden="1" customHeight="1">
      <c r="B17" s="397"/>
      <c r="C17" s="398"/>
      <c r="D17" s="401"/>
      <c r="E17" s="436"/>
      <c r="H17" s="381"/>
      <c r="I17" s="400">
        <v>97380</v>
      </c>
      <c r="J17" s="401">
        <f>754.7/12*2</f>
        <v>125.78333333333335</v>
      </c>
      <c r="K17" s="303"/>
      <c r="L17" s="303"/>
      <c r="M17" s="381"/>
    </row>
    <row r="18" spans="1:13" s="215" customFormat="1" ht="19.5" customHeight="1">
      <c r="A18" s="180"/>
      <c r="B18" s="180"/>
      <c r="C18" s="180"/>
      <c r="D18" s="53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59" t="e">
        <f>+'Ekamut-caxs'!#REF!</f>
        <v>#REF!</v>
      </c>
      <c r="I19" s="559"/>
      <c r="J19" s="559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556" t="s">
        <v>97</v>
      </c>
      <c r="I20" s="556"/>
      <c r="J20" s="556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60" t="e">
        <f>+'Ekamut-caxs'!#REF!</f>
        <v>#REF!</v>
      </c>
      <c r="I21" s="560"/>
      <c r="J21" s="560"/>
      <c r="K21" s="190"/>
    </row>
    <row r="22" spans="1:13" s="164" customFormat="1" ht="18.75" customHeight="1">
      <c r="F22" s="186" t="s">
        <v>96</v>
      </c>
      <c r="G22" s="187"/>
      <c r="H22" s="556" t="s">
        <v>97</v>
      </c>
      <c r="I22" s="556"/>
      <c r="J22" s="556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C7" sqref="C7:D7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2.7109375" style="165" customWidth="1"/>
    <col min="5" max="5" width="12.42578125" style="165" customWidth="1"/>
    <col min="6" max="6" width="10.7109375" style="165" customWidth="1"/>
    <col min="7" max="13" width="14.85546875" style="165" customWidth="1"/>
    <col min="14" max="16384" width="9.140625" style="165"/>
  </cols>
  <sheetData>
    <row r="1" spans="1:13" s="164" customFormat="1" ht="18.75" customHeight="1">
      <c r="A1" s="581" t="s">
        <v>71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</row>
    <row r="2" spans="1:13" s="164" customFormat="1" ht="21.75" customHeight="1">
      <c r="A2" s="582" t="str">
        <f>+'Ekamut-caxs'!A8:D8</f>
        <v xml:space="preserve">«Երևանի Նուբարաշենի շախմատի մանկապատանեկան մարզադպրոց» ՀՈԱԿ-ի 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</row>
    <row r="3" spans="1:13" s="164" customFormat="1" ht="21" customHeight="1">
      <c r="A3" s="582" t="s">
        <v>98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</row>
    <row r="4" spans="1:13" ht="21" customHeight="1" thickBot="1">
      <c r="A4" s="494"/>
      <c r="B4" s="494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</row>
    <row r="5" spans="1:13" s="172" customFormat="1" ht="24.75" customHeight="1">
      <c r="A5" s="584" t="s">
        <v>118</v>
      </c>
      <c r="B5" s="586" t="s">
        <v>99</v>
      </c>
      <c r="C5" s="578" t="s">
        <v>100</v>
      </c>
      <c r="D5" s="579"/>
      <c r="E5" s="579"/>
      <c r="F5" s="580"/>
      <c r="G5" s="588" t="s">
        <v>101</v>
      </c>
      <c r="H5" s="588"/>
      <c r="I5" s="588"/>
      <c r="J5" s="588"/>
      <c r="K5" s="578" t="s">
        <v>126</v>
      </c>
      <c r="L5" s="579"/>
      <c r="M5" s="580"/>
    </row>
    <row r="6" spans="1:13" s="176" customFormat="1" ht="51" customHeight="1">
      <c r="A6" s="585"/>
      <c r="B6" s="587"/>
      <c r="C6" s="173" t="s">
        <v>214</v>
      </c>
      <c r="D6" s="174" t="s">
        <v>215</v>
      </c>
      <c r="E6" s="174" t="s">
        <v>233</v>
      </c>
      <c r="F6" s="175" t="s">
        <v>234</v>
      </c>
      <c r="G6" s="174" t="s">
        <v>216</v>
      </c>
      <c r="H6" s="230" t="s">
        <v>215</v>
      </c>
      <c r="I6" s="174" t="s">
        <v>235</v>
      </c>
      <c r="J6" s="230" t="s">
        <v>234</v>
      </c>
      <c r="K6" s="174" t="s">
        <v>214</v>
      </c>
      <c r="L6" s="174" t="s">
        <v>233</v>
      </c>
      <c r="M6" s="175" t="s">
        <v>234</v>
      </c>
    </row>
    <row r="7" spans="1:13" ht="19.5" customHeight="1">
      <c r="A7" s="166">
        <v>1</v>
      </c>
      <c r="B7" s="240" t="s">
        <v>102</v>
      </c>
      <c r="C7" s="465" t="s">
        <v>217</v>
      </c>
      <c r="D7" s="466" t="s">
        <v>217</v>
      </c>
      <c r="E7" s="467"/>
      <c r="F7" s="468"/>
      <c r="G7" s="328" t="s">
        <v>217</v>
      </c>
      <c r="H7" s="324" t="s">
        <v>217</v>
      </c>
      <c r="I7" s="467">
        <v>2454</v>
      </c>
      <c r="J7" s="471">
        <v>131244</v>
      </c>
      <c r="K7" s="374" t="s">
        <v>217</v>
      </c>
      <c r="L7" s="467">
        <v>24.95</v>
      </c>
      <c r="M7" s="474">
        <f t="shared" ref="M7:M16" si="0">+L7*200.47</f>
        <v>5001.7264999999998</v>
      </c>
    </row>
    <row r="8" spans="1:13" ht="19.5" customHeight="1">
      <c r="A8" s="166">
        <v>2</v>
      </c>
      <c r="B8" s="240" t="s">
        <v>218</v>
      </c>
      <c r="C8" s="465" t="s">
        <v>217</v>
      </c>
      <c r="D8" s="466" t="s">
        <v>217</v>
      </c>
      <c r="E8" s="467"/>
      <c r="F8" s="468"/>
      <c r="G8" s="328" t="s">
        <v>217</v>
      </c>
      <c r="H8" s="324" t="s">
        <v>217</v>
      </c>
      <c r="I8" s="467">
        <v>2136</v>
      </c>
      <c r="J8" s="471">
        <v>114281</v>
      </c>
      <c r="K8" s="374" t="s">
        <v>217</v>
      </c>
      <c r="L8" s="467">
        <v>24.95</v>
      </c>
      <c r="M8" s="474">
        <f t="shared" si="0"/>
        <v>5001.7264999999998</v>
      </c>
    </row>
    <row r="9" spans="1:13" ht="19.5" customHeight="1">
      <c r="A9" s="166">
        <v>3</v>
      </c>
      <c r="B9" s="240" t="s">
        <v>103</v>
      </c>
      <c r="C9" s="465" t="s">
        <v>217</v>
      </c>
      <c r="D9" s="466" t="s">
        <v>217</v>
      </c>
      <c r="E9" s="467"/>
      <c r="F9" s="468"/>
      <c r="G9" s="328" t="s">
        <v>217</v>
      </c>
      <c r="H9" s="324" t="s">
        <v>217</v>
      </c>
      <c r="I9" s="467">
        <v>1314</v>
      </c>
      <c r="J9" s="471">
        <v>70280</v>
      </c>
      <c r="K9" s="374" t="s">
        <v>217</v>
      </c>
      <c r="L9" s="467">
        <v>24.95</v>
      </c>
      <c r="M9" s="474">
        <f t="shared" si="0"/>
        <v>5001.7264999999998</v>
      </c>
    </row>
    <row r="10" spans="1:13" ht="19.5" customHeight="1">
      <c r="A10" s="166">
        <v>4</v>
      </c>
      <c r="B10" s="240" t="s">
        <v>104</v>
      </c>
      <c r="C10" s="465" t="s">
        <v>217</v>
      </c>
      <c r="D10" s="466" t="s">
        <v>217</v>
      </c>
      <c r="E10" s="467"/>
      <c r="F10" s="468"/>
      <c r="G10" s="328" t="s">
        <v>217</v>
      </c>
      <c r="H10" s="324" t="s">
        <v>217</v>
      </c>
      <c r="I10" s="467">
        <v>505</v>
      </c>
      <c r="J10" s="471">
        <v>26991</v>
      </c>
      <c r="K10" s="374" t="s">
        <v>217</v>
      </c>
      <c r="L10" s="467">
        <v>24.95</v>
      </c>
      <c r="M10" s="474">
        <f t="shared" si="0"/>
        <v>5001.7264999999998</v>
      </c>
    </row>
    <row r="11" spans="1:13" ht="19.5" customHeight="1">
      <c r="A11" s="166">
        <v>5</v>
      </c>
      <c r="B11" s="240" t="s">
        <v>105</v>
      </c>
      <c r="C11" s="465" t="s">
        <v>217</v>
      </c>
      <c r="D11" s="466" t="s">
        <v>217</v>
      </c>
      <c r="E11" s="467"/>
      <c r="F11" s="468"/>
      <c r="G11" s="328" t="s">
        <v>217</v>
      </c>
      <c r="H11" s="324" t="s">
        <v>217</v>
      </c>
      <c r="I11" s="467">
        <v>130</v>
      </c>
      <c r="J11" s="471">
        <v>6936</v>
      </c>
      <c r="K11" s="374" t="s">
        <v>217</v>
      </c>
      <c r="L11" s="467">
        <v>24.95</v>
      </c>
      <c r="M11" s="474">
        <f t="shared" si="0"/>
        <v>5001.7264999999998</v>
      </c>
    </row>
    <row r="12" spans="1:13" ht="19.5" customHeight="1">
      <c r="A12" s="166">
        <v>6</v>
      </c>
      <c r="B12" s="240" t="s">
        <v>106</v>
      </c>
      <c r="C12" s="465" t="s">
        <v>217</v>
      </c>
      <c r="D12" s="466" t="s">
        <v>217</v>
      </c>
      <c r="E12" s="467"/>
      <c r="F12" s="468"/>
      <c r="G12" s="328" t="s">
        <v>217</v>
      </c>
      <c r="H12" s="324" t="s">
        <v>217</v>
      </c>
      <c r="I12" s="467">
        <v>281</v>
      </c>
      <c r="J12" s="471">
        <v>15045</v>
      </c>
      <c r="K12" s="374" t="s">
        <v>217</v>
      </c>
      <c r="L12" s="467">
        <v>24.95</v>
      </c>
      <c r="M12" s="474">
        <f t="shared" si="0"/>
        <v>5001.7264999999998</v>
      </c>
    </row>
    <row r="13" spans="1:13" ht="19.5" customHeight="1">
      <c r="A13" s="166">
        <v>7</v>
      </c>
      <c r="B13" s="240" t="s">
        <v>107</v>
      </c>
      <c r="C13" s="465" t="s">
        <v>217</v>
      </c>
      <c r="D13" s="466" t="s">
        <v>217</v>
      </c>
      <c r="E13" s="467"/>
      <c r="F13" s="468"/>
      <c r="G13" s="328" t="s">
        <v>217</v>
      </c>
      <c r="H13" s="324" t="s">
        <v>217</v>
      </c>
      <c r="I13" s="467">
        <v>156</v>
      </c>
      <c r="J13" s="471">
        <v>8317</v>
      </c>
      <c r="K13" s="374" t="s">
        <v>217</v>
      </c>
      <c r="L13" s="467">
        <v>24.95</v>
      </c>
      <c r="M13" s="474">
        <f t="shared" si="0"/>
        <v>5001.7264999999998</v>
      </c>
    </row>
    <row r="14" spans="1:13" ht="19.5" customHeight="1">
      <c r="A14" s="166">
        <v>8</v>
      </c>
      <c r="B14" s="241" t="s">
        <v>108</v>
      </c>
      <c r="C14" s="465" t="s">
        <v>217</v>
      </c>
      <c r="D14" s="466" t="s">
        <v>217</v>
      </c>
      <c r="E14" s="467"/>
      <c r="F14" s="468"/>
      <c r="G14" s="328" t="s">
        <v>217</v>
      </c>
      <c r="H14" s="324" t="s">
        <v>217</v>
      </c>
      <c r="I14" s="467">
        <v>93</v>
      </c>
      <c r="J14" s="471">
        <v>4960</v>
      </c>
      <c r="K14" s="374" t="s">
        <v>217</v>
      </c>
      <c r="L14" s="467">
        <v>24.95</v>
      </c>
      <c r="M14" s="474">
        <f t="shared" si="0"/>
        <v>5001.7264999999998</v>
      </c>
    </row>
    <row r="15" spans="1:13" ht="19.5" customHeight="1">
      <c r="A15" s="166">
        <v>9</v>
      </c>
      <c r="B15" s="241" t="s">
        <v>109</v>
      </c>
      <c r="C15" s="465" t="s">
        <v>217</v>
      </c>
      <c r="D15" s="466" t="s">
        <v>217</v>
      </c>
      <c r="E15" s="467"/>
      <c r="F15" s="468"/>
      <c r="G15" s="328" t="s">
        <v>217</v>
      </c>
      <c r="H15" s="324" t="s">
        <v>217</v>
      </c>
      <c r="I15" s="467">
        <v>198</v>
      </c>
      <c r="J15" s="471">
        <v>10591</v>
      </c>
      <c r="K15" s="374" t="s">
        <v>217</v>
      </c>
      <c r="L15" s="467">
        <v>24.95</v>
      </c>
      <c r="M15" s="474">
        <f t="shared" si="0"/>
        <v>5001.7264999999998</v>
      </c>
    </row>
    <row r="16" spans="1:13" ht="19.5" customHeight="1">
      <c r="A16" s="166">
        <v>10</v>
      </c>
      <c r="B16" s="241" t="s">
        <v>110</v>
      </c>
      <c r="C16" s="465" t="s">
        <v>217</v>
      </c>
      <c r="D16" s="466" t="s">
        <v>217</v>
      </c>
      <c r="E16" s="467"/>
      <c r="F16" s="468"/>
      <c r="G16" s="328" t="s">
        <v>217</v>
      </c>
      <c r="H16" s="324" t="s">
        <v>217</v>
      </c>
      <c r="I16" s="467">
        <v>146</v>
      </c>
      <c r="J16" s="471">
        <v>7802</v>
      </c>
      <c r="K16" s="374" t="s">
        <v>217</v>
      </c>
      <c r="L16" s="467">
        <v>24.95</v>
      </c>
      <c r="M16" s="474">
        <f t="shared" si="0"/>
        <v>5001.7264999999998</v>
      </c>
    </row>
    <row r="17" spans="1:13" ht="19.5" customHeight="1">
      <c r="A17" s="166">
        <v>11</v>
      </c>
      <c r="B17" s="241" t="s">
        <v>111</v>
      </c>
      <c r="C17" s="469"/>
      <c r="D17" s="470"/>
      <c r="E17" s="468">
        <f>+MAX(C17,E7)</f>
        <v>0</v>
      </c>
      <c r="F17" s="468">
        <f>+E17*143.7</f>
        <v>0</v>
      </c>
      <c r="G17" s="472"/>
      <c r="H17" s="473"/>
      <c r="I17" s="468">
        <v>2630</v>
      </c>
      <c r="J17" s="468">
        <f>+I17*53.48</f>
        <v>140652.4</v>
      </c>
      <c r="K17" s="374" t="s">
        <v>217</v>
      </c>
      <c r="L17" s="467">
        <v>24.95</v>
      </c>
      <c r="M17" s="474">
        <f>+L17*200.47</f>
        <v>5001.7264999999998</v>
      </c>
    </row>
    <row r="18" spans="1:13" ht="19.5" customHeight="1">
      <c r="A18" s="166">
        <v>12</v>
      </c>
      <c r="B18" s="241" t="s">
        <v>112</v>
      </c>
      <c r="C18" s="469"/>
      <c r="D18" s="470"/>
      <c r="E18" s="468">
        <f>+MAX(C18,E8)</f>
        <v>0</v>
      </c>
      <c r="F18" s="468">
        <f>+E18*143.7</f>
        <v>0</v>
      </c>
      <c r="G18" s="472"/>
      <c r="H18" s="473"/>
      <c r="I18" s="468">
        <v>2950</v>
      </c>
      <c r="J18" s="468">
        <f>+I18*53.48</f>
        <v>157766</v>
      </c>
      <c r="K18" s="374" t="s">
        <v>217</v>
      </c>
      <c r="L18" s="467">
        <v>24.95</v>
      </c>
      <c r="M18" s="474">
        <f>+L18*200.47</f>
        <v>5001.7264999999998</v>
      </c>
    </row>
    <row r="19" spans="1:13" ht="32.25" customHeight="1" thickBot="1">
      <c r="A19" s="242"/>
      <c r="B19" s="248" t="s">
        <v>95</v>
      </c>
      <c r="C19" s="329">
        <f t="shared" ref="C19:K19" si="1">SUM(C7:C18)</f>
        <v>0</v>
      </c>
      <c r="D19" s="325">
        <f t="shared" si="1"/>
        <v>0</v>
      </c>
      <c r="E19" s="330">
        <f t="shared" si="1"/>
        <v>0</v>
      </c>
      <c r="F19" s="326">
        <f>SUM(F7:F18)</f>
        <v>0</v>
      </c>
      <c r="G19" s="331">
        <f>SUM(G7:G18)</f>
        <v>0</v>
      </c>
      <c r="H19" s="325">
        <f>SUM(H7:H18)</f>
        <v>0</v>
      </c>
      <c r="I19" s="330">
        <f>SUM(I7:I18)</f>
        <v>12993</v>
      </c>
      <c r="J19" s="327">
        <f>SUM(J7:J18)</f>
        <v>694865.4</v>
      </c>
      <c r="K19" s="329">
        <f t="shared" si="1"/>
        <v>0</v>
      </c>
      <c r="L19" s="330">
        <f>SUM(L7:L18)</f>
        <v>299.39999999999992</v>
      </c>
      <c r="M19" s="326">
        <f>SUM(M7:M18)</f>
        <v>60020.717999999986</v>
      </c>
    </row>
    <row r="20" spans="1:13" ht="21.75" customHeight="1">
      <c r="A20" s="237"/>
      <c r="B20" s="304"/>
      <c r="C20" s="305"/>
      <c r="D20" s="218"/>
      <c r="E20" s="305"/>
      <c r="F20" s="218">
        <f>ROUND(F19/1000,1)</f>
        <v>0</v>
      </c>
      <c r="G20" s="305"/>
      <c r="H20" s="218"/>
      <c r="I20" s="305"/>
      <c r="J20" s="218">
        <f>ROUND(J19/1000,1)</f>
        <v>694.9</v>
      </c>
      <c r="K20" s="305"/>
      <c r="L20" s="305"/>
      <c r="M20" s="218">
        <f>ROUND(M19/1000,1)</f>
        <v>60</v>
      </c>
    </row>
    <row r="21" spans="1:13" ht="21.75" customHeight="1">
      <c r="A21" s="496"/>
      <c r="B21" s="497"/>
      <c r="C21" s="498"/>
      <c r="D21" s="499"/>
      <c r="E21" s="498"/>
      <c r="F21" s="499"/>
      <c r="G21" s="498"/>
      <c r="H21" s="499"/>
      <c r="I21" s="498"/>
      <c r="J21" s="499"/>
      <c r="K21" s="498"/>
      <c r="L21" s="498"/>
      <c r="M21" s="499"/>
    </row>
    <row r="22" spans="1:13" ht="18.75" customHeight="1" thickBot="1">
      <c r="A22" s="237"/>
      <c r="B22" s="583" t="s">
        <v>244</v>
      </c>
      <c r="C22" s="583"/>
      <c r="D22" s="583"/>
      <c r="E22" s="238"/>
      <c r="F22" s="239" t="s">
        <v>100</v>
      </c>
      <c r="G22" s="237"/>
      <c r="H22" s="238"/>
      <c r="I22" s="237"/>
      <c r="J22" s="304" t="s">
        <v>101</v>
      </c>
      <c r="K22" s="237"/>
      <c r="L22" s="237"/>
      <c r="M22" s="167" t="s">
        <v>126</v>
      </c>
    </row>
    <row r="23" spans="1:13" s="164" customFormat="1" ht="34.5" customHeight="1">
      <c r="A23" s="243"/>
      <c r="B23" s="244" t="s">
        <v>130</v>
      </c>
      <c r="C23" s="245" t="s">
        <v>131</v>
      </c>
      <c r="D23" s="245"/>
      <c r="E23" s="245"/>
      <c r="F23" s="246" t="s">
        <v>213</v>
      </c>
      <c r="G23" s="243"/>
      <c r="H23" s="245"/>
      <c r="I23" s="245"/>
      <c r="J23" s="247" t="s">
        <v>213</v>
      </c>
      <c r="K23" s="243"/>
      <c r="L23" s="245"/>
      <c r="M23" s="247" t="s">
        <v>213</v>
      </c>
    </row>
    <row r="24" spans="1:13" ht="23.25" customHeight="1">
      <c r="A24" s="224">
        <v>1</v>
      </c>
      <c r="B24" s="475"/>
      <c r="C24" s="476"/>
      <c r="D24" s="476"/>
      <c r="E24" s="476"/>
      <c r="F24" s="468"/>
      <c r="G24" s="477"/>
      <c r="H24" s="476"/>
      <c r="I24" s="476"/>
      <c r="J24" s="474"/>
      <c r="K24" s="477"/>
      <c r="L24" s="476"/>
      <c r="M24" s="474"/>
    </row>
    <row r="25" spans="1:13" ht="23.25" customHeight="1">
      <c r="A25" s="224">
        <v>2</v>
      </c>
      <c r="B25" s="475"/>
      <c r="C25" s="476"/>
      <c r="D25" s="476"/>
      <c r="E25" s="476"/>
      <c r="F25" s="468"/>
      <c r="G25" s="477"/>
      <c r="H25" s="476"/>
      <c r="I25" s="476"/>
      <c r="J25" s="474"/>
      <c r="K25" s="477"/>
      <c r="L25" s="476"/>
      <c r="M25" s="474"/>
    </row>
    <row r="26" spans="1:13" s="176" customFormat="1" ht="23.25" customHeight="1">
      <c r="A26" s="166">
        <v>3</v>
      </c>
      <c r="B26" s="478"/>
      <c r="C26" s="479"/>
      <c r="D26" s="479"/>
      <c r="E26" s="479"/>
      <c r="F26" s="480"/>
      <c r="G26" s="481"/>
      <c r="H26" s="479"/>
      <c r="I26" s="479"/>
      <c r="J26" s="480"/>
      <c r="K26" s="481"/>
      <c r="L26" s="479"/>
      <c r="M26" s="480"/>
    </row>
    <row r="27" spans="1:13" s="164" customFormat="1" ht="24" customHeight="1">
      <c r="A27" s="225"/>
      <c r="B27" s="216" t="s">
        <v>212</v>
      </c>
      <c r="C27" s="459"/>
      <c r="D27" s="459"/>
      <c r="E27" s="459"/>
      <c r="F27" s="460">
        <f>SUM(F24:F26)</f>
        <v>0</v>
      </c>
      <c r="G27" s="461"/>
      <c r="H27" s="459"/>
      <c r="I27" s="459"/>
      <c r="J27" s="460">
        <f>SUM(J24:J26)</f>
        <v>0</v>
      </c>
      <c r="K27" s="461"/>
      <c r="L27" s="459"/>
      <c r="M27" s="460">
        <f>SUM(M24:M26)</f>
        <v>0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132</v>
      </c>
      <c r="K28" s="226"/>
      <c r="L28" s="226"/>
      <c r="M28" s="227">
        <f>SUM(F27:M27)/1000</f>
        <v>0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82"/>
      <c r="B30" s="483"/>
      <c r="C30" s="484" t="s">
        <v>2</v>
      </c>
      <c r="D30" s="484"/>
      <c r="E30" s="483"/>
      <c r="F30" s="483"/>
      <c r="G30" s="575"/>
      <c r="H30" s="575"/>
      <c r="I30" s="485"/>
      <c r="J30" s="577" t="e">
        <f>+'Ekamut-caxs'!#REF!</f>
        <v>#REF!</v>
      </c>
      <c r="K30" s="577"/>
      <c r="L30" s="482"/>
      <c r="M30" s="486"/>
    </row>
    <row r="31" spans="1:13" s="164" customFormat="1">
      <c r="A31" s="487"/>
      <c r="B31" s="487"/>
      <c r="C31" s="488"/>
      <c r="D31" s="488"/>
      <c r="E31" s="489"/>
      <c r="F31" s="489"/>
      <c r="G31" s="576" t="s">
        <v>96</v>
      </c>
      <c r="H31" s="576"/>
      <c r="I31" s="490"/>
      <c r="J31" s="576" t="s">
        <v>113</v>
      </c>
      <c r="K31" s="576"/>
      <c r="L31" s="487"/>
      <c r="M31" s="487"/>
    </row>
    <row r="32" spans="1:13" s="177" customFormat="1" ht="23.25" customHeight="1">
      <c r="A32" s="482"/>
      <c r="B32" s="483"/>
      <c r="C32" s="491" t="s">
        <v>6</v>
      </c>
      <c r="D32" s="491"/>
      <c r="E32" s="483"/>
      <c r="F32" s="483"/>
      <c r="G32" s="577"/>
      <c r="H32" s="577"/>
      <c r="I32" s="492"/>
      <c r="J32" s="577" t="e">
        <f>+'Ekamut-caxs'!#REF!</f>
        <v>#REF!</v>
      </c>
      <c r="K32" s="577"/>
      <c r="L32" s="482"/>
      <c r="M32" s="482"/>
    </row>
    <row r="33" spans="1:13" s="164" customFormat="1">
      <c r="A33" s="487"/>
      <c r="B33" s="487"/>
      <c r="C33" s="493"/>
      <c r="D33" s="493"/>
      <c r="E33" s="487"/>
      <c r="F33" s="487"/>
      <c r="G33" s="576" t="s">
        <v>96</v>
      </c>
      <c r="H33" s="576"/>
      <c r="I33" s="490"/>
      <c r="J33" s="576" t="s">
        <v>113</v>
      </c>
      <c r="K33" s="576"/>
      <c r="L33" s="487"/>
      <c r="M33" s="487"/>
    </row>
    <row r="34" spans="1:13">
      <c r="A34" s="494"/>
      <c r="B34" s="494"/>
      <c r="C34" s="494"/>
      <c r="D34" s="494"/>
      <c r="E34" s="494"/>
      <c r="F34" s="495" t="s">
        <v>1</v>
      </c>
      <c r="G34" s="494"/>
      <c r="H34" s="494"/>
      <c r="I34" s="494"/>
      <c r="J34" s="494"/>
      <c r="K34" s="494"/>
      <c r="L34" s="494"/>
      <c r="M34" s="494"/>
    </row>
    <row r="35" spans="1:13" ht="16.5" customHeight="1">
      <c r="C35" s="165" t="s">
        <v>114</v>
      </c>
      <c r="E35" s="165" t="s">
        <v>115</v>
      </c>
      <c r="F35" s="165" t="s">
        <v>245</v>
      </c>
      <c r="I35" s="508" t="s">
        <v>116</v>
      </c>
      <c r="J35" s="509" t="s">
        <v>236</v>
      </c>
      <c r="L35" s="509" t="s">
        <v>238</v>
      </c>
      <c r="M35" s="509" t="s">
        <v>239</v>
      </c>
    </row>
    <row r="36" spans="1:13" ht="16.5" customHeight="1">
      <c r="C36" s="165" t="s">
        <v>117</v>
      </c>
      <c r="E36" s="165" t="s">
        <v>115</v>
      </c>
      <c r="F36" s="165" t="s">
        <v>246</v>
      </c>
      <c r="I36" s="574" t="s">
        <v>237</v>
      </c>
      <c r="J36" s="574"/>
      <c r="L36" s="574" t="s">
        <v>240</v>
      </c>
      <c r="M36" s="574"/>
    </row>
    <row r="37" spans="1:13">
      <c r="I37" s="574"/>
      <c r="J37" s="574"/>
      <c r="L37" s="574"/>
      <c r="M37" s="574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4" zoomScaleNormal="100" zoomScaleSheetLayoutView="100" workbookViewId="0">
      <selection activeCell="C7" sqref="C7:D7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4" customFormat="1" ht="24" customHeight="1">
      <c r="A1" s="589" t="s">
        <v>71</v>
      </c>
      <c r="B1" s="589"/>
      <c r="C1" s="589"/>
      <c r="D1" s="589"/>
      <c r="E1" s="589"/>
    </row>
    <row r="2" spans="1:6" ht="23.25" customHeight="1">
      <c r="A2" s="590" t="str">
        <f>+'Ekamut-caxs'!A8:D8</f>
        <v xml:space="preserve">«Երևանի Նուբարաշենի շախմատի մանկապատանեկան մարզադպրոց» ՀՈԱԿ-ի </v>
      </c>
      <c r="B2" s="590"/>
      <c r="C2" s="590"/>
      <c r="D2" s="590"/>
      <c r="E2" s="590"/>
    </row>
    <row r="3" spans="1:6" ht="28.5" customHeight="1">
      <c r="A3" s="590" t="s">
        <v>241</v>
      </c>
      <c r="B3" s="590"/>
      <c r="C3" s="590"/>
      <c r="D3" s="590"/>
      <c r="E3" s="590"/>
    </row>
    <row r="5" spans="1:6">
      <c r="E5" s="382" t="s">
        <v>129</v>
      </c>
    </row>
    <row r="6" spans="1:6" ht="124.5" customHeight="1">
      <c r="A6" s="383" t="s">
        <v>3</v>
      </c>
      <c r="B6" s="383" t="s">
        <v>99</v>
      </c>
      <c r="C6" s="383" t="s">
        <v>208</v>
      </c>
      <c r="D6" s="383" t="s">
        <v>211</v>
      </c>
      <c r="E6" s="383" t="s">
        <v>209</v>
      </c>
    </row>
    <row r="7" spans="1:6">
      <c r="A7" s="383">
        <v>1</v>
      </c>
      <c r="B7" s="383">
        <v>2</v>
      </c>
      <c r="C7" s="383">
        <v>3</v>
      </c>
      <c r="D7" s="383">
        <v>4</v>
      </c>
      <c r="E7" s="383">
        <v>5</v>
      </c>
    </row>
    <row r="8" spans="1:6" ht="24.75" customHeight="1">
      <c r="A8" s="384">
        <v>1</v>
      </c>
      <c r="B8" s="385" t="s">
        <v>220</v>
      </c>
      <c r="C8" s="360">
        <v>16624.900000000001</v>
      </c>
      <c r="D8" s="360"/>
      <c r="E8" s="360"/>
    </row>
    <row r="9" spans="1:6" s="393" customFormat="1" ht="25.5" customHeight="1">
      <c r="A9" s="389">
        <v>2</v>
      </c>
      <c r="B9" s="390" t="s">
        <v>191</v>
      </c>
      <c r="C9" s="391">
        <v>1420</v>
      </c>
      <c r="D9" s="391"/>
      <c r="E9" s="391"/>
      <c r="F9" s="392"/>
    </row>
    <row r="10" spans="1:6" s="393" customFormat="1" ht="25.5" customHeight="1">
      <c r="A10" s="389">
        <v>3</v>
      </c>
      <c r="B10" s="390" t="s">
        <v>187</v>
      </c>
      <c r="C10" s="391">
        <v>1419.2</v>
      </c>
      <c r="D10" s="391"/>
      <c r="E10" s="391"/>
      <c r="F10" s="392"/>
    </row>
    <row r="11" spans="1:6" s="214" customFormat="1" ht="31.5" customHeight="1">
      <c r="A11" s="386"/>
      <c r="B11" s="387" t="s">
        <v>188</v>
      </c>
      <c r="C11" s="388">
        <f>ROUND(SUM(C8:C10),1)</f>
        <v>19464.099999999999</v>
      </c>
      <c r="D11" s="388">
        <f>ROUND(SUM(D8:D10),1)</f>
        <v>0</v>
      </c>
      <c r="E11" s="388">
        <f>ROUND(SUM(E8:E10),1)</f>
        <v>0</v>
      </c>
    </row>
    <row r="13" spans="1:6" ht="19.5" customHeight="1">
      <c r="B13" s="1" t="s">
        <v>210</v>
      </c>
    </row>
    <row r="14" spans="1:6" ht="21.75" customHeight="1">
      <c r="B14" s="591"/>
      <c r="C14" s="591"/>
      <c r="D14" s="591"/>
      <c r="E14" s="591"/>
    </row>
    <row r="17" spans="2:5" ht="25.5" customHeight="1">
      <c r="B17" s="394" t="s">
        <v>189</v>
      </c>
      <c r="E17" s="395" t="e">
        <f>+'Ekamut-caxs'!#REF!</f>
        <v>#REF!</v>
      </c>
    </row>
    <row r="18" spans="2:5" ht="18.75" customHeight="1">
      <c r="B18" s="163" t="s">
        <v>4</v>
      </c>
      <c r="E18" s="507" t="e">
        <f>+'Ekamut-caxs'!#REF!</f>
        <v>#REF!</v>
      </c>
    </row>
    <row r="19" spans="2:5" ht="23.25" customHeight="1">
      <c r="B19" s="214" t="s">
        <v>6</v>
      </c>
      <c r="E19" s="395" t="e">
        <f>+'Ekamut-caxs'!#REF!</f>
        <v>#REF!</v>
      </c>
    </row>
    <row r="20" spans="2:5" ht="14.25">
      <c r="C20" s="214" t="s">
        <v>1</v>
      </c>
      <c r="D20" s="214"/>
      <c r="E20" s="507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C7" sqref="C7:D7"/>
    </sheetView>
  </sheetViews>
  <sheetFormatPr defaultRowHeight="15"/>
  <cols>
    <col min="1" max="1" width="4.42578125" style="410" customWidth="1"/>
    <col min="2" max="2" width="43.7109375" style="409" customWidth="1"/>
    <col min="3" max="3" width="17" style="409" customWidth="1"/>
    <col min="4" max="4" width="16.7109375" style="409" customWidth="1"/>
    <col min="5" max="5" width="13.85546875" style="409" customWidth="1"/>
    <col min="6" max="6" width="14.140625" style="409" customWidth="1"/>
    <col min="7" max="16384" width="9.140625" style="409"/>
  </cols>
  <sheetData>
    <row r="1" spans="1:6" s="408" customFormat="1" ht="24" customHeight="1">
      <c r="A1" s="593" t="s">
        <v>71</v>
      </c>
      <c r="B1" s="593"/>
      <c r="C1" s="593"/>
      <c r="D1" s="593"/>
      <c r="E1" s="593"/>
      <c r="F1" s="593"/>
    </row>
    <row r="2" spans="1:6" ht="29.25" customHeight="1">
      <c r="A2" s="594" t="str">
        <f>+'Ekamut-caxs'!A8:D8</f>
        <v xml:space="preserve">«Երևանի Նուբարաշենի շախմատի մանկապատանեկան մարզադպրոց» ՀՈԱԿ-ի </v>
      </c>
      <c r="B2" s="594"/>
      <c r="C2" s="594"/>
      <c r="D2" s="594"/>
      <c r="E2" s="594"/>
      <c r="F2" s="594"/>
    </row>
    <row r="3" spans="1:6" ht="24.75" customHeight="1">
      <c r="A3" s="594" t="s">
        <v>242</v>
      </c>
      <c r="B3" s="594"/>
      <c r="C3" s="594"/>
      <c r="D3" s="594"/>
      <c r="E3" s="594"/>
      <c r="F3" s="594"/>
    </row>
    <row r="5" spans="1:6" ht="15.75" thickBot="1"/>
    <row r="6" spans="1:6" ht="68.25" customHeight="1">
      <c r="A6" s="411" t="s">
        <v>3</v>
      </c>
      <c r="B6" s="412" t="s">
        <v>194</v>
      </c>
      <c r="C6" s="413" t="s">
        <v>195</v>
      </c>
      <c r="D6" s="411" t="s">
        <v>125</v>
      </c>
      <c r="E6" s="412" t="s">
        <v>196</v>
      </c>
      <c r="F6" s="413" t="s">
        <v>197</v>
      </c>
    </row>
    <row r="7" spans="1:6" s="418" customFormat="1" ht="39.75" customHeight="1">
      <c r="A7" s="414">
        <v>1</v>
      </c>
      <c r="B7" s="420" t="s">
        <v>248</v>
      </c>
      <c r="C7" s="416">
        <f>SUM(C8:C10)</f>
        <v>10</v>
      </c>
      <c r="D7" s="414">
        <f>SUM(D8:D10)</f>
        <v>135</v>
      </c>
      <c r="E7" s="417">
        <f>SUM(E8:E10)</f>
        <v>0</v>
      </c>
      <c r="F7" s="416">
        <f>SUM(F8:F10)</f>
        <v>4</v>
      </c>
    </row>
    <row r="8" spans="1:6" ht="25.5" customHeight="1">
      <c r="A8" s="419">
        <v>1.1000000000000001</v>
      </c>
      <c r="B8" s="420" t="s">
        <v>248</v>
      </c>
      <c r="C8" s="421">
        <v>10</v>
      </c>
      <c r="D8" s="419">
        <v>135</v>
      </c>
      <c r="E8" s="422">
        <v>0</v>
      </c>
      <c r="F8" s="421">
        <v>4</v>
      </c>
    </row>
    <row r="9" spans="1:6" ht="25.5" customHeight="1">
      <c r="A9" s="419">
        <v>1.2</v>
      </c>
      <c r="B9" s="420"/>
      <c r="C9" s="421"/>
      <c r="D9" s="419"/>
      <c r="E9" s="422"/>
      <c r="F9" s="423"/>
    </row>
    <row r="10" spans="1:6" ht="25.5" customHeight="1">
      <c r="A10" s="419">
        <v>1.3</v>
      </c>
      <c r="B10" s="420"/>
      <c r="C10" s="421"/>
      <c r="D10" s="419"/>
      <c r="E10" s="422"/>
      <c r="F10" s="423"/>
    </row>
    <row r="11" spans="1:6" s="418" customFormat="1" ht="42" hidden="1" customHeight="1">
      <c r="A11" s="414">
        <v>2</v>
      </c>
      <c r="B11" s="415"/>
      <c r="C11" s="416">
        <f>SUM(C12:C14)</f>
        <v>0</v>
      </c>
      <c r="D11" s="414">
        <f>SUM(D12:D14)</f>
        <v>0</v>
      </c>
      <c r="E11" s="417">
        <f>SUM(E12:E14)</f>
        <v>0</v>
      </c>
      <c r="F11" s="416">
        <f>SUM(F12:F14)</f>
        <v>0</v>
      </c>
    </row>
    <row r="12" spans="1:6" ht="21.75" hidden="1" customHeight="1">
      <c r="A12" s="419">
        <v>2.1</v>
      </c>
      <c r="B12" s="420"/>
      <c r="C12" s="421"/>
      <c r="D12" s="419"/>
      <c r="E12" s="422"/>
      <c r="F12" s="423"/>
    </row>
    <row r="13" spans="1:6" ht="21.75" hidden="1" customHeight="1">
      <c r="A13" s="419">
        <v>2.2000000000000002</v>
      </c>
      <c r="B13" s="420"/>
      <c r="C13" s="421"/>
      <c r="D13" s="419"/>
      <c r="E13" s="422"/>
      <c r="F13" s="423"/>
    </row>
    <row r="14" spans="1:6" ht="21.75" hidden="1" customHeight="1">
      <c r="A14" s="419">
        <v>2.2999999999999998</v>
      </c>
      <c r="B14" s="420"/>
      <c r="C14" s="421"/>
      <c r="D14" s="419"/>
      <c r="E14" s="422"/>
      <c r="F14" s="423"/>
    </row>
    <row r="15" spans="1:6" s="418" customFormat="1" ht="37.5" hidden="1" customHeight="1">
      <c r="A15" s="414">
        <v>3</v>
      </c>
      <c r="B15" s="415"/>
      <c r="C15" s="416">
        <f>SUM(C16:C18)</f>
        <v>0</v>
      </c>
      <c r="D15" s="414">
        <f>SUM(D16:D18)</f>
        <v>0</v>
      </c>
      <c r="E15" s="417">
        <f>SUM(E16:E18)</f>
        <v>0</v>
      </c>
      <c r="F15" s="416">
        <f>SUM(F16:F18)</f>
        <v>0</v>
      </c>
    </row>
    <row r="16" spans="1:6" ht="23.25" hidden="1" customHeight="1">
      <c r="A16" s="419">
        <v>3.1</v>
      </c>
      <c r="B16" s="420"/>
      <c r="C16" s="421"/>
      <c r="D16" s="419"/>
      <c r="E16" s="422"/>
      <c r="F16" s="423"/>
    </row>
    <row r="17" spans="1:6" ht="23.25" hidden="1" customHeight="1">
      <c r="A17" s="419">
        <v>3.2</v>
      </c>
      <c r="B17" s="420"/>
      <c r="C17" s="421"/>
      <c r="D17" s="419"/>
      <c r="E17" s="422"/>
      <c r="F17" s="423"/>
    </row>
    <row r="18" spans="1:6" ht="23.25" hidden="1" customHeight="1">
      <c r="A18" s="419">
        <v>3.3</v>
      </c>
      <c r="B18" s="420"/>
      <c r="C18" s="421"/>
      <c r="D18" s="419"/>
      <c r="E18" s="422"/>
      <c r="F18" s="423"/>
    </row>
    <row r="19" spans="1:6" s="418" customFormat="1" ht="37.5" hidden="1" customHeight="1">
      <c r="A19" s="414">
        <v>4</v>
      </c>
      <c r="B19" s="415"/>
      <c r="C19" s="416">
        <f>SUM(C20:C22)</f>
        <v>0</v>
      </c>
      <c r="D19" s="414">
        <f>SUM(D20:D22)</f>
        <v>0</v>
      </c>
      <c r="E19" s="417">
        <f>SUM(E20:E22)</f>
        <v>0</v>
      </c>
      <c r="F19" s="416">
        <f>SUM(F20:F22)</f>
        <v>0</v>
      </c>
    </row>
    <row r="20" spans="1:6" ht="23.25" hidden="1" customHeight="1">
      <c r="A20" s="419">
        <v>4.0999999999999996</v>
      </c>
      <c r="B20" s="420"/>
      <c r="C20" s="421"/>
      <c r="D20" s="419"/>
      <c r="E20" s="422"/>
      <c r="F20" s="423"/>
    </row>
    <row r="21" spans="1:6" ht="23.25" hidden="1" customHeight="1">
      <c r="A21" s="419">
        <v>4.2</v>
      </c>
      <c r="B21" s="420"/>
      <c r="C21" s="421"/>
      <c r="D21" s="419"/>
      <c r="E21" s="422"/>
      <c r="F21" s="423"/>
    </row>
    <row r="22" spans="1:6" ht="23.25" hidden="1" customHeight="1">
      <c r="A22" s="419">
        <v>4.3</v>
      </c>
      <c r="B22" s="420"/>
      <c r="C22" s="421"/>
      <c r="D22" s="419"/>
      <c r="E22" s="422"/>
      <c r="F22" s="423"/>
    </row>
    <row r="23" spans="1:6" s="418" customFormat="1" ht="44.25" customHeight="1" thickBot="1">
      <c r="A23" s="424"/>
      <c r="B23" s="425" t="s">
        <v>73</v>
      </c>
      <c r="C23" s="426">
        <f>C7+C11+C15+C19</f>
        <v>10</v>
      </c>
      <c r="D23" s="424">
        <f>D7+D11+D15+D19</f>
        <v>135</v>
      </c>
      <c r="E23" s="427">
        <f>E7+E11+E15+E19</f>
        <v>0</v>
      </c>
      <c r="F23" s="426">
        <f>F7+F11+F15+F19</f>
        <v>4</v>
      </c>
    </row>
    <row r="24" spans="1:6" ht="20.25" customHeight="1"/>
    <row r="25" spans="1:6" ht="20.25" customHeight="1">
      <c r="B25" s="523" t="s">
        <v>243</v>
      </c>
      <c r="D25" s="524">
        <v>126</v>
      </c>
    </row>
    <row r="26" spans="1:6" ht="20.25" customHeight="1"/>
    <row r="27" spans="1:6" ht="20.25" hidden="1" customHeight="1">
      <c r="B27" s="525" t="s">
        <v>198</v>
      </c>
    </row>
    <row r="28" spans="1:6" ht="20.25" customHeight="1">
      <c r="B28" s="408"/>
    </row>
    <row r="29" spans="1:6" ht="20.25" customHeight="1">
      <c r="B29" s="408"/>
    </row>
    <row r="30" spans="1:6" ht="23.25" customHeight="1">
      <c r="B30" s="213" t="s">
        <v>2</v>
      </c>
      <c r="D30" s="595" t="e">
        <f>+'Ekamut-caxs'!#REF!</f>
        <v>#REF!</v>
      </c>
      <c r="E30" s="595"/>
    </row>
    <row r="31" spans="1:6" ht="11.25" customHeight="1">
      <c r="B31" s="428" t="s">
        <v>4</v>
      </c>
      <c r="D31" s="596" t="s">
        <v>5</v>
      </c>
      <c r="E31" s="596"/>
    </row>
    <row r="32" spans="1:6" ht="24" customHeight="1">
      <c r="B32" s="418" t="s">
        <v>6</v>
      </c>
      <c r="D32" s="595" t="e">
        <f>+'Ekamut-caxs'!#REF!</f>
        <v>#REF!</v>
      </c>
      <c r="E32" s="595"/>
    </row>
    <row r="33" spans="2:5" ht="16.5" customHeight="1">
      <c r="B33" s="410" t="s">
        <v>199</v>
      </c>
      <c r="D33" s="592" t="s">
        <v>5</v>
      </c>
      <c r="E33" s="592"/>
    </row>
    <row r="34" spans="2:5" ht="18">
      <c r="E34" s="429"/>
    </row>
    <row r="35" spans="2:5" ht="15.75" customHeight="1">
      <c r="E35" s="430"/>
    </row>
    <row r="36" spans="2:5" ht="21" customHeight="1">
      <c r="E36" s="429"/>
    </row>
    <row r="37" spans="2:5">
      <c r="E37" s="430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T13t1GLfYf9g5dowcpxmDq+UU3R8xEOYU0KM1znlRV8=</DigestValue>
    </Reference>
    <Reference Type="http://www.w3.org/2000/09/xmldsig#Object" URI="#idOfficeObject">
      <DigestMethod Algorithm="http://www.w3.org/2001/04/xmlenc#sha256"/>
      <DigestValue>r62ejFsRQeN0/Jxhjb+8ATf5L1Sqmj5eNlbm2DKIrsA=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J6xsrdD6nXiTcNGGnxrQlhUrjQa+hbVI6PILFfh2LYY=</DigestValue>
    </Reference>
    <Reference Type="http://www.w3.org/2000/09/xmldsig#Object" URI="#idValidSigLnImg">
      <DigestMethod Algorithm="http://www.w3.org/2001/04/xmlenc#sha256"/>
      <DigestValue>yGVSgGvhN2ggtRDEGTazIW9xJh0q+p/2kynKqRJIlA0=</DigestValue>
    </Reference>
    <Reference Type="http://www.w3.org/2000/09/xmldsig#Object" URI="#idInvalidSigLnImg">
      <DigestMethod Algorithm="http://www.w3.org/2001/04/xmlenc#sha256"/>
      <DigestValue>GDea7ZufQdsduezzN4tsZJ9s4jqQhjPARv2gCegtoGQ=</DigestValue>
    </Reference>
  </SignedInfo>
  <SignatureValue>kFcdXtuOqQ+pvnErrLhtoiOb6hprsgWvy7BAgXq3FfGA9FcbzhnGsSvUv+07lBGufMPFc5GN3OnE
Xisap81qoJRmMpaN+88bT6o9kMsYqpxEST88c692HjGjeUqslI7fR1+ujHazvMi+YZzgU9DA/Qct
fXamlBh5ckTkfSfSXR4MQRwNbG8a25DDQ4DHWo0vN4tv0JiBZYAQVPMP7SHXAcnaceC5ndq2tM8E
8m5IkgzDXE8ihep9EkgpRbrXLsMF3pA+fLw8A2W6tmTRyydId0h/GQ5O5cZWG9KHDZBprGPhouhB
/EDuR8sXzY5NdS/m6r+w6Hvn7BgDt7LtXzSugA==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HPNjP/KZVl6oqHhJA9xwD7Nj2J+0lCTOQoZJ3NfubsA=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DmlCMu75RgoLUX45Mz8OofTS1PY1ju9oiDQi4mRh1Z4=</DigestValue>
      </Reference>
      <Reference URI="/xl/drawings/vmlDrawing2.vml?ContentType=application/vnd.openxmlformats-officedocument.vmlDrawing">
        <DigestMethod Algorithm="http://www.w3.org/2001/04/xmlenc#sha256"/>
        <DigestValue>2kL+8Ilf3wLJmuJcpQ69K2PmRcNbOpads7u2K3yZZw8=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eW20d7jCwH7HTOIOYCcV44o5MuSEZ71ShMj8j7oTMkE=</DigestValue>
      </Reference>
      <Reference URI="/xl/media/image2.emf?ContentType=image/x-emf">
        <DigestMethod Algorithm="http://www.w3.org/2001/04/xmlenc#sha256"/>
        <DigestValue>dH9sJ1AWvOZFPLzvc1vyEOIfD2+NJndhvMDs2l8SpCc=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H11KIoN6QotvKSxpReUnhdqLV/vavwhiT/4nXj8+iQs=</DigestValue>
      </Reference>
      <Reference URI="/xl/styles.xml?ContentType=application/vnd.openxmlformats-officedocument.spreadsheetml.styles+xml">
        <DigestMethod Algorithm="http://www.w3.org/2001/04/xmlenc#sha256"/>
        <DigestValue>n32CLU08iyYJNwK39rESxPqQCmm1QKEO1/1GUpfjW0g=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8DMNC+gbBCOVnItFVSa7mhk2XJnRMTOWb9TgtKP9TYE=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z9cqBG7qB4JnwfzepbsFBejLOwHejTkTvjTPFyltVno=</DigestValue>
      </Reference>
      <Reference URI="/xl/worksheets/sheet2.xml?ContentType=application/vnd.openxmlformats-officedocument.spreadsheetml.worksheet+xml">
        <DigestMethod Algorithm="http://www.w3.org/2001/04/xmlenc#sha256"/>
        <DigestValue>GAREVt7gzQA9QuU6KdUVPIlwKGSzWK18u0UzA1Nd7c8=</DigestValue>
      </Reference>
      <Reference URI="/xl/worksheets/sheet3.xml?ContentType=application/vnd.openxmlformats-officedocument.spreadsheetml.worksheet+xml">
        <DigestMethod Algorithm="http://www.w3.org/2001/04/xmlenc#sha256"/>
        <DigestValue>WXsIdS6kT4Jc6hCAkOrolAuCClg7e9bfopVJpkqEy+M=</DigestValue>
      </Reference>
      <Reference URI="/xl/worksheets/sheet4.xml?ContentType=application/vnd.openxmlformats-officedocument.spreadsheetml.worksheet+xml">
        <DigestMethod Algorithm="http://www.w3.org/2001/04/xmlenc#sha256"/>
        <DigestValue>ugcRhzGlhCBYCsUwLQulmDzPgSnIlzNLdhHVeQ2VBDA=</DigestValue>
      </Reference>
      <Reference URI="/xl/worksheets/sheet5.xml?ContentType=application/vnd.openxmlformats-officedocument.spreadsheetml.worksheet+xml">
        <DigestMethod Algorithm="http://www.w3.org/2001/04/xmlenc#sha256"/>
        <DigestValue>PZYePQC/mURRMt2q5CIVE3Q79RvrlCZgWFIHf4JLb/M=</DigestValue>
      </Reference>
      <Reference URI="/xl/worksheets/sheet6.xml?ContentType=application/vnd.openxmlformats-officedocument.spreadsheetml.worksheet+xml">
        <DigestMethod Algorithm="http://www.w3.org/2001/04/xmlenc#sha256"/>
        <DigestValue>mb2tPfYwSSVt8jFRI9F6PKiNj++vMQqqr0kvhgoQDns=</DigestValue>
      </Reference>
      <Reference URI="/xl/worksheets/sheet7.xml?ContentType=application/vnd.openxmlformats-officedocument.spreadsheetml.worksheet+xml">
        <DigestMethod Algorithm="http://www.w3.org/2001/04/xmlenc#sha256"/>
        <DigestValue>+Hqq7ceUQ8tsL2nPBdomXHXAGeXbdNAouPRiAnGoY9c=</DigestValue>
      </Reference>
      <Reference URI="/xl/worksheets/sheet8.xml?ContentType=application/vnd.openxmlformats-officedocument.spreadsheetml.worksheet+xml">
        <DigestMethod Algorithm="http://www.w3.org/2001/04/xmlenc#sha256"/>
        <DigestValue>IDbHE9ob7BCXKD9bItBpZceM9n7GnJ75jsrRpYAxv0w=</DigestValue>
      </Reference>
      <Reference URI="/xl/worksheets/sheet9.xml?ContentType=application/vnd.openxmlformats-officedocument.spreadsheetml.worksheet+xml">
        <DigestMethod Algorithm="http://www.w3.org/2001/04/xmlenc#sha256"/>
        <DigestValue>pn0F4XTmzzembavuG3trhS1+8Z3K2OcbppUQAHS4Zx4=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2022-12-29T05:43:31Z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{F42FCBCF-C9D7-406A-8CC7-8DA8AF637CB7}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2022-12-29T05:43:31Z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gZANDKGQDO/FN33GKNd6DIGQA8EArRAAAAAJjzEAKY8xACdq4NcAAAAACDJ6duCQAAAAAAAAAAAAAAAAAAAAAAAABw7hACAAAAAAAAAAAAAAAAAAAAAAAAAAAAAAAAAAAAAAAAAAAAAAAAEoAVdQAAAABAyhkA6ftTdwAAGQAAAAAA9ftTd5+t53X1////AAAAAAAAAAAAAAAAkAEAACOt53XcyBkA3a9zdwAAFnbQyBkAAAAAANjIGQAAAAAAAAAAAGG4cncAAAAACQAAAPDJGQDwyRkAAAIAAPz///8BAAAAAAAAAAAAAAAAAAAAAAAAAAAAAABYNj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8svcSAAAQAr0ts24q65b4Hk4VdTBmFwIoAgAA0Ae/AQgCAADQB78BZAAAADQNGQAIAgAAkJT3EtgDhBcg6qAXAAAAAAAAAAAAAL8BAgAAAAAAAABBAAAAAAC/AXwCvwEAAAAA/AEAAGQUvwEAAAAAAAAQAmAUvwEAAIl3+AYZAK5eiXfAsPcSrl6JdwAAAAAAAAAA0CsRAtArEQIMBxkAHy+nbgAAEAIAAAAA/AEAABwHGQDdLqduAAAAAAcAAAAAAAAAYbhyd/wBAAAHAAAARAgZAEQIGQAAAgAA/P///wEAAAAAAAAAAAAAAAAAAABYNj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6AYZAMwIGQDO/FN3hJoQAgAAAABOEQoaOwAAAH8AAAAAAAAABQAAAEQBAABwbgITAAAAAAiipRcAAAAA4MYBAQirpRcAAAAACKKlF7CSuG4DAAAAuJK4bgEAAAAwXJAXvGrrbr0ts24q65b4Hk4VdTBmFwI8CBkA6ftTdwAAGQACAAAA9ftTdzQNGQDg////AAAAAAAAAAAAAAAAkAEAAAAAAAEAAAAAYQByAGkAYQBsAAAAAAAAAAAAAAAAAAAABgAAAAAAAABhuHJ3AAAAAAYAAADsBxkA7AcZAAACAAD8////AQAAAAAAAAAAAAAAAAAAAFg2M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ohkAraZUdx0KAAAAohkAdgshHXYLHQAAAAAA/////x0Klf//////cB4AAAqVCgDc74MXAAAAAHYLHf//////cB4AACEdAQBgAVwXAAAAAJw9pXZ5RFJ3dgshHYyW2hcBAAAA/////wAAAACAEDEebKYZAAAAAACAEDEeAADTF4pEUndgAVwXdgshHQEAAACMltoXgBAxHgAAAAAAAAAAdgsdAGymGQB2Cx3//////3AeAAAhHQEAYAFcFwAAAACOJFZ3dgshHYj7jBcKAAAA/////wAAAAAQAAAAAwEAAF3fAAAcAAABdgshH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IGQDQyhkAzvxTd9xijXegyBkAPBAK0QAAAACY8xACmPMQAnauDXAAAAAAgyenbgkAAAAAAAAAAAAAAAAAAAAAAAAAcO4QAgAAAAAAAAAAAAAAAAAAAAAAAAAAAAAAAAAAAAAAAAAAAAAAABKAFXUAAAAAQMoZAOn7U3cAABkAAAAAAPX7U3efred19f///wAAAAAAAAAAAAAAAJABAAAjred13MgZAN2vc3cAABZ20MgZAAAAAADYyBkAAAAAAAAAAABhuHJ3AAAAAAkAAADwyRkA8MkZAAACAAD8////AQAAAAAAAAAAAAAAAAAAAAAAAAAAAAAAWDYz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8svcSAAAQAr0ts24q65b4Hk4VdTBmFwIoAgAA0Ae/AQgCAADQB78BZAAAADQNGQAIAgAAkJT3EtgDhBcg6qAXAAAAAAAAAAAAAL8BAgAAAAAAAABBAAAAAAC/AXwCvwEAAAAA/AEAAGQUvwEAAAAAAAAQAmAUvwEAAIl3+AYZAK5eiXfAsPcSrl6JdwAAAAAAAAAA0CsRAtArEQIMBxkAHy+nbgAAEAIAAAAA/AEAABwHGQDdLqduAAAAAAcAAAAAAAAAYbhyd/wBAAAHAAAARAgZAEQIGQAAAgAA/P///wEAAAAAAAAAAAAAAAAAAABYNj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6AYZAMwIGQDO/FN3hJoQAgAAAABOEQoaOwAAAH8AAAAAAAAABQAAAEQBAABwbgITAAAAAAiipRcAAAAA4MYBAQirpRcAAAAACKKlF7CSuG4DAAAAuJK4bgEAAAAwXJAXvGrrbr0ts24q65b4Hk4VdTBmFwI8CBkA6ftTdwAAGQACAAAA9ftTdzQNGQDg////AAAAAAAAAAAAAAAAkAEAAAAAAAEAAAAAYQByAGkAYQBsAAAAAAAAAAAAAAAAAAAABgAAAAAAAABhuHJ3AAAAAAYAAADsBxkA7AcZAAACAAD8////AQAAAAAAAAAAAAAAAAAAAFg2M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ohkAraZUdx0KAAAAohkAzgohms4KmgAAAAAAXk7Fbh0Klf//////cB4AAAqVCgDc74MXAAAAAM4Kmv//////cB4AACGaAQBgAVwXAAAAAJw9pXZ5RFJ3zgohmoyW2hcBAAAA/////wAAAAAg1DAebKYZAAAAAAAg1DAeAADTF4pEUndgAVwXzgohmgEAAACMltoXINQwHgAAAAAAAAAAzgqaAGymGQDOCpr//////3AeAAAhmgEAYAFcFwAAAACOJFZ3zgohmmDQvRcRAAAA/////wAAAAAQAAAAAwEAAF3fAAAcAAABzgohm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y6PWsQhaOhqF6pcKCD/p904BNYEy/dFWbjRMcJ0s3/g=</DigestValue>
    </Reference>
    <Reference Type="http://www.w3.org/2000/09/xmldsig#Object" URI="#idOfficeObject">
      <DigestMethod Algorithm="http://www.w3.org/2001/04/xmlenc#sha256"/>
      <DigestValue>2MrDTHMKTFiRsut0JpVe5Io9V3ueFAwDW9B201KEaNg=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vQMQ/7DrHu7b/6CHEk+zpbTX15hJNxxKB0z+oIFhxYQ=</DigestValue>
    </Reference>
    <Reference Type="http://www.w3.org/2000/09/xmldsig#Object" URI="#idValidSigLnImg">
      <DigestMethod Algorithm="http://www.w3.org/2001/04/xmlenc#sha256"/>
      <DigestValue>9+DQFxq9f1Jm/qT8JHdyHr7dXVguEhYzx78jXafnRfs=</DigestValue>
    </Reference>
    <Reference Type="http://www.w3.org/2000/09/xmldsig#Object" URI="#idInvalidSigLnImg">
      <DigestMethod Algorithm="http://www.w3.org/2001/04/xmlenc#sha256"/>
      <DigestValue>4UtE0jFZa05HSQCLIsxuFcAZXEoF1Xmk1/JKhu7vaZQ=</DigestValue>
    </Reference>
  </SignedInfo>
  <SignatureValue>nD2gU8tbfInqjRicp47SJHVNmxTA8OT9wJUfbwnrk5bI/y8VFdzY5EL8Jk86/t+4sloE1Oaar2En
C/NwSO6pRTDiF4qgg5v7g0CN+w8Zy7NtorA0PSCSYhv9vAPFtaFstaa+sHdvoDZ6/dys+mV6VVpK
UzExkDNnG1t/e/bvQTXw1T9wh6PixmE66DgbAu0erFAM4qSOeyfqI4QHvoOHsnVrCVCM6JQCOkh8
4Qsr1JJh/Tk8gL0MrPmfU19ts0xVRyW27yZ83xfE58+c3aMjntaKV7slOHcmJ9lfeXtCmxyCrvJ/
GJX3Equsd+l9bo3tPSIGd9fW/Hbz0E5jAMb8hg==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HPNjP/KZVl6oqHhJA9xwD7Nj2J+0lCTOQoZJ3NfubsA=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DmlCMu75RgoLUX45Mz8OofTS1PY1ju9oiDQi4mRh1Z4=</DigestValue>
      </Reference>
      <Reference URI="/xl/drawings/vmlDrawing2.vml?ContentType=application/vnd.openxmlformats-officedocument.vmlDrawing">
        <DigestMethod Algorithm="http://www.w3.org/2001/04/xmlenc#sha256"/>
        <DigestValue>2kL+8Ilf3wLJmuJcpQ69K2PmRcNbOpads7u2K3yZZw8=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y7OscTIlO/OI/CBPXzih7F7fbS/v3OB0/JeUWf65n/M=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eW20d7jCwH7HTOIOYCcV44o5MuSEZ71ShMj8j7oTMkE=</DigestValue>
      </Reference>
      <Reference URI="/xl/media/image2.emf?ContentType=image/x-emf">
        <DigestMethod Algorithm="http://www.w3.org/2001/04/xmlenc#sha256"/>
        <DigestValue>dH9sJ1AWvOZFPLzvc1vyEOIfD2+NJndhvMDs2l8SpCc=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H11KIoN6QotvKSxpReUnhdqLV/vavwhiT/4nXj8+iQs=</DigestValue>
      </Reference>
      <Reference URI="/xl/styles.xml?ContentType=application/vnd.openxmlformats-officedocument.spreadsheetml.styles+xml">
        <DigestMethod Algorithm="http://www.w3.org/2001/04/xmlenc#sha256"/>
        <DigestValue>n32CLU08iyYJNwK39rESxPqQCmm1QKEO1/1GUpfjW0g=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8DMNC+gbBCOVnItFVSa7mhk2XJnRMTOWb9TgtKP9TYE=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z9cqBG7qB4JnwfzepbsFBejLOwHejTkTvjTPFyltVno=</DigestValue>
      </Reference>
      <Reference URI="/xl/worksheets/sheet2.xml?ContentType=application/vnd.openxmlformats-officedocument.spreadsheetml.worksheet+xml">
        <DigestMethod Algorithm="http://www.w3.org/2001/04/xmlenc#sha256"/>
        <DigestValue>GAREVt7gzQA9QuU6KdUVPIlwKGSzWK18u0UzA1Nd7c8=</DigestValue>
      </Reference>
      <Reference URI="/xl/worksheets/sheet3.xml?ContentType=application/vnd.openxmlformats-officedocument.spreadsheetml.worksheet+xml">
        <DigestMethod Algorithm="http://www.w3.org/2001/04/xmlenc#sha256"/>
        <DigestValue>WXsIdS6kT4Jc6hCAkOrolAuCClg7e9bfopVJpkqEy+M=</DigestValue>
      </Reference>
      <Reference URI="/xl/worksheets/sheet4.xml?ContentType=application/vnd.openxmlformats-officedocument.spreadsheetml.worksheet+xml">
        <DigestMethod Algorithm="http://www.w3.org/2001/04/xmlenc#sha256"/>
        <DigestValue>ugcRhzGlhCBYCsUwLQulmDzPgSnIlzNLdhHVeQ2VBDA=</DigestValue>
      </Reference>
      <Reference URI="/xl/worksheets/sheet5.xml?ContentType=application/vnd.openxmlformats-officedocument.spreadsheetml.worksheet+xml">
        <DigestMethod Algorithm="http://www.w3.org/2001/04/xmlenc#sha256"/>
        <DigestValue>PZYePQC/mURRMt2q5CIVE3Q79RvrlCZgWFIHf4JLb/M=</DigestValue>
      </Reference>
      <Reference URI="/xl/worksheets/sheet6.xml?ContentType=application/vnd.openxmlformats-officedocument.spreadsheetml.worksheet+xml">
        <DigestMethod Algorithm="http://www.w3.org/2001/04/xmlenc#sha256"/>
        <DigestValue>mb2tPfYwSSVt8jFRI9F6PKiNj++vMQqqr0kvhgoQDns=</DigestValue>
      </Reference>
      <Reference URI="/xl/worksheets/sheet7.xml?ContentType=application/vnd.openxmlformats-officedocument.spreadsheetml.worksheet+xml">
        <DigestMethod Algorithm="http://www.w3.org/2001/04/xmlenc#sha256"/>
        <DigestValue>+Hqq7ceUQ8tsL2nPBdomXHXAGeXbdNAouPRiAnGoY9c=</DigestValue>
      </Reference>
      <Reference URI="/xl/worksheets/sheet8.xml?ContentType=application/vnd.openxmlformats-officedocument.spreadsheetml.worksheet+xml">
        <DigestMethod Algorithm="http://www.w3.org/2001/04/xmlenc#sha256"/>
        <DigestValue>IDbHE9ob7BCXKD9bItBpZceM9n7GnJ75jsrRpYAxv0w=</DigestValue>
      </Reference>
      <Reference URI="/xl/worksheets/sheet9.xml?ContentType=application/vnd.openxmlformats-officedocument.spreadsheetml.worksheet+xml">
        <DigestMethod Algorithm="http://www.w3.org/2001/04/xmlenc#sha256"/>
        <DigestValue>pn0F4XTmzzembavuG3trhS1+8Z3K2OcbppUQAHS4Zx4=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2022-12-29T05:43:57Z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{D59BCD82-0185-4554-BB25-B212013F79C6}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2022-12-29T05:43:57Z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gZANDKGQDO/FN33GKNd6DIGQA8EArRAAAAAJjzEAKY8xACdq4NcAAAAACDJ6duCQAAAAAAAAAAAAAAAAAAAAAAAABw7hACAAAAAAAAAAAAAAAAAAAAAAAAAAAAAAAAAAAAAAAAAAAAAAAAEoAVdQAAAABAyhkA6ftTdwAAGQAAAAAA9ftTd5+t53X1////AAAAAAAAAAAAAAAAkAEAACOt53XcyBkA3a9zdwAAFnbQyBkAAAAAANjIGQAAAAAAAAAAAGG4cncAAAAACQAAAPDJGQDwyRkAAAIAAPz///8BAAAAAAAAAAAAAAAAAAAAAAAAAAAAAABYNj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8svcSAAAQAr0ts24q65b4Hk4VdTBmFwIoAgAA0Ae/AQgCAADQB78BZAAAADQNGQAIAgAAkJT3EtgDhBcg6qAXAAAAAAAAAAAAAL8BAgAAAAAAAABBAAAAAAC/AXwCvwEAAAAA/AEAAGQUvwEAAAAAAAAQAmAUvwEAAIl3+AYZAK5eiXfAsPcSrl6JdwAAAAAAAAAA0CsRAtArEQIMBxkAHy+nbgAAEAIAAAAA/AEAABwHGQDdLqduAAAAAAcAAAAAAAAAYbhyd/wBAAAHAAAARAgZAEQIGQAAAgAA/P///wEAAAAAAAAAAAAAAAAAAABYNj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6AYZAMwIGQDO/FN3hJoQAgAAAABOEQoaOwAAAH8AAAAAAAAABQAAAEQBAABwbgITAAAAAAiipRcAAAAA4MYBAQirpRcAAAAACKKlF7CSuG4DAAAAuJK4bgEAAAAwXJAXvGrrbr0ts24q65b4Hk4VdTBmFwI8CBkA6ftTdwAAGQACAAAA9ftTdzQNGQDg////AAAAAAAAAAAAAAAAkAEAAAAAAAEAAAAAYQByAGkAYQBsAAAAAAAAAAAAAAAAAAAABgAAAAAAAABhuHJ3AAAAAAYAAADsBxkA7AcZAAACAAD8////AQAAAAAAAAAAAAAAAAAAAFg2M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RkAraZUdx0KAAAgoRkAaw4hGWsOGQAAAAAAXk7Fbh0Klf//////cB4AAAqVCgDc74MXAAAAAGsOGf//////cB4AACEZAQAAC0YgAAAAAJw9pXZ5RFJ3aw4hGYyW2hcBAAAA/////wAAAACg/zsejKUZAAAAAACg/zseAACgF4pEUncAC0Ygaw4hGQEAAACMltoXoP87HgAAAAAAAAAAaw4ZAIylGQBrDhn//////3AeAAAhGQEAAAtGIAAAAACOJFZ3aw4hGahuiBcKAAAA/////wAAAAAQAAAAAwEAAF3fAAAcAAABaw4hG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IGQDQyhkAzvxTd9xijXegyBkAPBAK0QAAAACY8xACmPMQAnauDXAAAAAAgyenbgkAAAAAAAAAAAAAAAAAAAAAAAAAcO4QAgAAAAAAAAAAAAAAAAAAAAAAAAAAAAAAAAAAAAAAAAAAAAAAABKAFXUAAAAAQMoZAOn7U3cAABkAAAAAAPX7U3efred19f///wAAAAAAAAAAAAAAAJABAAAjred13MgZAN2vc3cAABZ20MgZAAAAAADYyBkAAAAAAAAAAABhuHJ3AAAAAAkAAADwyRkA8MkZAAACAAD8////AQAAAAAAAAAAAAAAAAAAAAAAAAAAAAAAWDYz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8svcSAAAQAr0ts24q65b4Hk4VdTBmFwIoAgAA0Ae/AQgCAADQB78BZAAAADQNGQAIAgAAkJT3EtgDhBcg6qAXAAAAAAAAAAAAAL8BAgAAAAAAAABBAAAAAAC/AXwCvwEAAAAA/AEAAGQUvwEAAAAAAAAQAmAUvwEAAIl3+AYZAK5eiXfAsPcSrl6JdwAAAAAAAAAA0CsRAtArEQIMBxkAHy+nbgAAEAIAAAAA/AEAABwHGQDdLqduAAAAAAcAAAAAAAAAYbhyd/wBAAAHAAAARAgZAEQIGQAAAgAA/P///wEAAAAAAAAAAAAAAAAAAABYNj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IMX6AYZAMwIGQDO/FN3hJoQAgAAAABOEQoaOwAAAH8AAAAAAAAABQAAAEQBAABwbgITAAAAAAiipRcAAAAA4MYBAQirpRcAAAAACKKlF7CSuG4DAAAAuJK4bgEAAAAwXJAXvGrrbr0ts24q65b4Hk4VdTBmFwI8CBkA6ftTdwAAGQACAAAA9ftTdzQNGQDg////AAAAAAAAAAAAAAAAkAEAAAAAAAEAAAAAYQByAGkAYQBsAAAAAAAAAAAAAAAAAAAABgAAAAAAAABhuHJ3AAAAAAYAAADsBxkA7AcZAAACAAD8////AQAAAAAAAAAAAAAAAAAAAFg2M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RkAraZUdx0KAAAgoRkAvQshiL0LiAAAAAAAXk7Fbh0Klf//////cB4AAAqVCgDc74MXAAAAAL0LiP//////cB4AACGIAQAAC0YgAAAAAJw9pXZ5RFJ3vQshiIyW2hcBAAAA/////wAAAAAoAzsejKUZAAAAAAAoAzseAACgF4pEUncAC0YgvQshiAEAAACMltoXKAM7HgAAAAAAAAAAvQuIAIylGQC9C4j//////3AeAAAhiAEAAAtGIAAAAACOJFZ3vQshiPDN7BIRAAAA/////wAAAAAQAAAAAwEAAF3fAAAcAAABvQshi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2022-12-21T06:49:37Z</cp:lastPrinted>
  <dcterms:created xsi:type="dcterms:W3CDTF">1996-10-14T23:33:28Z</dcterms:created>
  <dcterms:modified xsi:type="dcterms:W3CDTF">2022-12-21T06:49:54Z</dcterms:modified>
</cp:coreProperties>
</file>